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综合测评总表" sheetId="1" r:id="rId1"/>
    <sheet name="智育总表" sheetId="2" r:id="rId2"/>
    <sheet name="加分简表" sheetId="3" r:id="rId3"/>
  </sheets>
  <calcPr calcId="144525"/>
</workbook>
</file>

<file path=xl/sharedStrings.xml><?xml version="1.0" encoding="utf-8"?>
<sst xmlns="http://schemas.openxmlformats.org/spreadsheetml/2006/main" count="188">
  <si>
    <t>2015级生物技术班综合测评总表</t>
  </si>
  <si>
    <t>学号</t>
  </si>
  <si>
    <t>姓名</t>
  </si>
  <si>
    <t>智育素质分</t>
  </si>
  <si>
    <t>美育素质分</t>
  </si>
  <si>
    <t>德育素质分</t>
  </si>
  <si>
    <t>体育素质分</t>
  </si>
  <si>
    <t>违规</t>
  </si>
  <si>
    <t>挂科</t>
  </si>
  <si>
    <t>总分</t>
  </si>
  <si>
    <t>名次</t>
  </si>
  <si>
    <t>细胞生物学/专业必修课/3</t>
  </si>
  <si>
    <t>免疫学/专业任选课/2</t>
  </si>
  <si>
    <t>生物工程下游技术/专业必修课/2</t>
  </si>
  <si>
    <t>酶工程/专业任选课/3</t>
  </si>
  <si>
    <t>基因工程/专业限选课/3</t>
  </si>
  <si>
    <t>生物信息/专业必修课/2</t>
  </si>
  <si>
    <t>蛋白质纯化技术/专业限选课/2</t>
  </si>
  <si>
    <t>选修课</t>
  </si>
  <si>
    <t>学习成绩</t>
  </si>
  <si>
    <t>奖励</t>
  </si>
  <si>
    <t>基础分</t>
  </si>
  <si>
    <t>20155072127</t>
  </si>
  <si>
    <t>程恺雯</t>
  </si>
  <si>
    <t>80</t>
  </si>
  <si>
    <t>84</t>
  </si>
  <si>
    <t>88</t>
  </si>
  <si>
    <t>81</t>
  </si>
  <si>
    <t>94</t>
  </si>
  <si>
    <t>77</t>
  </si>
  <si>
    <t>0</t>
  </si>
  <si>
    <t>20155072140</t>
  </si>
  <si>
    <t>孙宁</t>
  </si>
  <si>
    <t>92</t>
  </si>
  <si>
    <t>82</t>
  </si>
  <si>
    <t>83</t>
  </si>
  <si>
    <t>96</t>
  </si>
  <si>
    <t>87</t>
  </si>
  <si>
    <t>95</t>
  </si>
  <si>
    <t>20155072118</t>
  </si>
  <si>
    <t>张雅芳</t>
  </si>
  <si>
    <t>75</t>
  </si>
  <si>
    <t>85</t>
  </si>
  <si>
    <t>89</t>
  </si>
  <si>
    <t>93</t>
  </si>
  <si>
    <t>20155072138</t>
  </si>
  <si>
    <t>秦欣</t>
  </si>
  <si>
    <t>78</t>
  </si>
  <si>
    <t>79</t>
  </si>
  <si>
    <t>71</t>
  </si>
  <si>
    <t>86</t>
  </si>
  <si>
    <t>20155072117</t>
  </si>
  <si>
    <t>刘琛</t>
  </si>
  <si>
    <t>65</t>
  </si>
  <si>
    <t>73</t>
  </si>
  <si>
    <t>20155072120</t>
  </si>
  <si>
    <t>徐东杰</t>
  </si>
  <si>
    <t>20155072113</t>
  </si>
  <si>
    <t>郭迎香</t>
  </si>
  <si>
    <t>76</t>
  </si>
  <si>
    <t>90</t>
  </si>
  <si>
    <t>20155072125</t>
  </si>
  <si>
    <t>张丹丹</t>
  </si>
  <si>
    <t>91</t>
  </si>
  <si>
    <t>20155072136</t>
  </si>
  <si>
    <t>闫寒</t>
  </si>
  <si>
    <t>60</t>
  </si>
  <si>
    <t>67</t>
  </si>
  <si>
    <t>72</t>
  </si>
  <si>
    <t>20155072148</t>
  </si>
  <si>
    <t>高雅楠</t>
  </si>
  <si>
    <t>20155072129</t>
  </si>
  <si>
    <t>夏远君</t>
  </si>
  <si>
    <t>20155072126</t>
  </si>
  <si>
    <t>纪晓亮</t>
  </si>
  <si>
    <t>64</t>
  </si>
  <si>
    <t>69</t>
  </si>
  <si>
    <t>20155072116</t>
  </si>
  <si>
    <t>刘真灿</t>
  </si>
  <si>
    <t>20155072144</t>
  </si>
  <si>
    <t>张玉哲</t>
  </si>
  <si>
    <t>20155072119</t>
  </si>
  <si>
    <t>朱玉莹</t>
  </si>
  <si>
    <t>20155072114</t>
  </si>
  <si>
    <t>韩乐乐</t>
  </si>
  <si>
    <t>20155072132</t>
  </si>
  <si>
    <t>刘明艳</t>
  </si>
  <si>
    <t>20155072124</t>
  </si>
  <si>
    <t>吕翠华</t>
  </si>
  <si>
    <t>20155072130</t>
  </si>
  <si>
    <t>汪秋利</t>
  </si>
  <si>
    <t>20155072128</t>
  </si>
  <si>
    <t>邹姣姣</t>
  </si>
  <si>
    <t>66</t>
  </si>
  <si>
    <t>70</t>
  </si>
  <si>
    <t>20155072121</t>
  </si>
  <si>
    <t>路亚南</t>
  </si>
  <si>
    <t>74</t>
  </si>
  <si>
    <t>20155072115</t>
  </si>
  <si>
    <t>谢莉娟</t>
  </si>
  <si>
    <t>20155072153</t>
  </si>
  <si>
    <t>李晓瑞</t>
  </si>
  <si>
    <t>20155072104</t>
  </si>
  <si>
    <t>孙源长</t>
  </si>
  <si>
    <t>20155072151</t>
  </si>
  <si>
    <t>陈茹佳</t>
  </si>
  <si>
    <t>20155072155</t>
  </si>
  <si>
    <t>刘好男</t>
  </si>
  <si>
    <t>20155072101</t>
  </si>
  <si>
    <t>曲骁冲</t>
  </si>
  <si>
    <t>61</t>
  </si>
  <si>
    <t>62</t>
  </si>
  <si>
    <t>20155072146</t>
  </si>
  <si>
    <t>时小敏</t>
  </si>
  <si>
    <t>63</t>
  </si>
  <si>
    <t>20155072134</t>
  </si>
  <si>
    <t>谢阳阳</t>
  </si>
  <si>
    <t>20155072156</t>
  </si>
  <si>
    <t>陈琳</t>
  </si>
  <si>
    <t>68</t>
  </si>
  <si>
    <t>20155072159</t>
  </si>
  <si>
    <t>刘云</t>
  </si>
  <si>
    <t>20155072150</t>
  </si>
  <si>
    <t>冯生生</t>
  </si>
  <si>
    <t>20155072133</t>
  </si>
  <si>
    <t>王梦歌</t>
  </si>
  <si>
    <t>20155072157</t>
  </si>
  <si>
    <t>于盈盈</t>
  </si>
  <si>
    <t>20155072145</t>
  </si>
  <si>
    <t>柴盼乐</t>
  </si>
  <si>
    <t>20155072105</t>
  </si>
  <si>
    <t>李金赫</t>
  </si>
  <si>
    <t>20155072123</t>
  </si>
  <si>
    <t>郝彩颜</t>
  </si>
  <si>
    <t>20155072111</t>
  </si>
  <si>
    <t>范凯高</t>
  </si>
  <si>
    <t>20155072108</t>
  </si>
  <si>
    <t>刘同硕</t>
  </si>
  <si>
    <t>20155072141</t>
  </si>
  <si>
    <t>胡铃</t>
  </si>
  <si>
    <t>20155072147</t>
  </si>
  <si>
    <t>万海燕</t>
  </si>
  <si>
    <t>20155072102</t>
  </si>
  <si>
    <t>李天来</t>
  </si>
  <si>
    <t>20155072143</t>
  </si>
  <si>
    <t>梁爽</t>
  </si>
  <si>
    <t>20155072152</t>
  </si>
  <si>
    <t>梁亚婷</t>
  </si>
  <si>
    <t>20155072149</t>
  </si>
  <si>
    <t>燕凌雨</t>
  </si>
  <si>
    <t>20155072107</t>
  </si>
  <si>
    <t>郭浩杰</t>
  </si>
  <si>
    <t>20155072135</t>
  </si>
  <si>
    <t>蔡亚楠</t>
  </si>
  <si>
    <t>20155072139</t>
  </si>
  <si>
    <t>沙鑫蕊</t>
  </si>
  <si>
    <t>20155072137</t>
  </si>
  <si>
    <t>武阳</t>
  </si>
  <si>
    <t>20155072112</t>
  </si>
  <si>
    <t>黄循俊</t>
  </si>
  <si>
    <t>20155072131</t>
  </si>
  <si>
    <t>郭欣宇</t>
  </si>
  <si>
    <t>20155072110</t>
  </si>
  <si>
    <t>郭含星</t>
  </si>
  <si>
    <t>20155072109</t>
  </si>
  <si>
    <t>荣义峰</t>
  </si>
  <si>
    <t>20155072154</t>
  </si>
  <si>
    <t>范秀娟</t>
  </si>
  <si>
    <t>20155072103</t>
  </si>
  <si>
    <t>孙增朋</t>
  </si>
  <si>
    <t>20155072158</t>
  </si>
  <si>
    <t>苏蕾</t>
  </si>
  <si>
    <t>20155072160</t>
  </si>
  <si>
    <t>杨丽诗</t>
  </si>
  <si>
    <t>56</t>
  </si>
  <si>
    <t>学习成绩排名</t>
  </si>
  <si>
    <t>名次百分比</t>
  </si>
  <si>
    <t>智育加分</t>
  </si>
  <si>
    <t>智育加分*0.55</t>
  </si>
  <si>
    <t>德育基础分</t>
  </si>
  <si>
    <t>德育加分</t>
  </si>
  <si>
    <t>德育加分*0.3</t>
  </si>
  <si>
    <t>美育基础分</t>
  </si>
  <si>
    <t>体育基础分</t>
  </si>
  <si>
    <t>体育加分</t>
  </si>
  <si>
    <t>体育加分*0.1</t>
  </si>
  <si>
    <t>班委加分</t>
  </si>
  <si>
    <t>寝室长加分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</si>
</sst>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);[Red]\(0.00\)"/>
    <numFmt numFmtId="177" formatCode="0.00_ "/>
    <numFmt numFmtId="178" formatCode="0.000_);[Red]\(0.000\)"/>
    <numFmt numFmtId="179" formatCode="0.000_ "/>
    <numFmt numFmtId="180" formatCode="0_);[Red]\(0\)"/>
  </numFmts>
  <fonts count="41">
    <font>
      <sz val="11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rgb="FF000000"/>
      <name val="宋体"/>
      <charset val="134"/>
    </font>
    <font>
      <sz val="10"/>
      <name val="Arial"/>
      <charset val="134"/>
    </font>
    <font>
      <sz val="10"/>
      <color indexed="8"/>
      <name val="宋体"/>
      <charset val="134"/>
    </font>
    <font>
      <b/>
      <sz val="12"/>
      <name val="宋体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sz val="11"/>
      <color rgb="FFFF0000"/>
      <name val="宋体"/>
      <charset val="134"/>
    </font>
    <font>
      <sz val="9"/>
      <color indexed="10"/>
      <name val="宋体"/>
      <charset val="134"/>
    </font>
    <font>
      <sz val="9"/>
      <color rgb="FFFF0000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2"/>
      <color indexed="10"/>
      <name val="宋体"/>
      <charset val="134"/>
    </font>
    <font>
      <sz val="12"/>
      <color indexed="10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6" fillId="25" borderId="8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1" fillId="0" borderId="0">
      <protection locked="0"/>
    </xf>
    <xf numFmtId="0" fontId="27" fillId="0" borderId="0" applyNumberFormat="0" applyFill="0" applyBorder="0" applyAlignment="0" applyProtection="0">
      <alignment vertical="center"/>
    </xf>
    <xf numFmtId="0" fontId="24" fillId="17" borderId="5" applyNumberFormat="0" applyFont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16" borderId="4" applyNumberFormat="0" applyAlignment="0" applyProtection="0">
      <alignment vertical="center"/>
    </xf>
    <xf numFmtId="0" fontId="40" fillId="16" borderId="8" applyNumberFormat="0" applyAlignment="0" applyProtection="0">
      <alignment vertical="center"/>
    </xf>
    <xf numFmtId="0" fontId="21" fillId="8" borderId="2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5" fillId="0" borderId="0">
      <protection locked="0"/>
    </xf>
    <xf numFmtId="0" fontId="39" fillId="0" borderId="0">
      <protection locked="0"/>
    </xf>
  </cellStyleXfs>
  <cellXfs count="71">
    <xf numFmtId="0" fontId="0" fillId="0" borderId="0" xfId="0">
      <alignment vertical="center"/>
    </xf>
    <xf numFmtId="0" fontId="1" fillId="0" borderId="0" xfId="0" applyFont="1" applyAlignment="1"/>
    <xf numFmtId="178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/>
    </xf>
    <xf numFmtId="177" fontId="2" fillId="2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/>
    </xf>
    <xf numFmtId="177" fontId="1" fillId="0" borderId="1" xfId="0" applyNumberFormat="1" applyFont="1" applyBorder="1" applyAlignment="1">
      <alignment horizontal="center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center"/>
    </xf>
    <xf numFmtId="178" fontId="5" fillId="0" borderId="1" xfId="49" applyNumberFormat="1" applyFont="1" applyFill="1" applyBorder="1" applyAlignment="1" applyProtection="1">
      <alignment horizont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 applyProtection="1"/>
    <xf numFmtId="0" fontId="1" fillId="0" borderId="1" xfId="0" applyFont="1" applyBorder="1">
      <alignment vertical="center"/>
    </xf>
    <xf numFmtId="10" fontId="1" fillId="0" borderId="1" xfId="11" applyNumberFormat="1" applyFont="1" applyBorder="1" applyAlignment="1" applyProtection="1">
      <alignment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49" applyNumberFormat="1" applyFont="1" applyFill="1" applyBorder="1" applyAlignment="1" applyProtection="1">
      <alignment horizontal="center"/>
    </xf>
    <xf numFmtId="0" fontId="9" fillId="0" borderId="1" xfId="49" applyNumberFormat="1" applyFont="1" applyFill="1" applyBorder="1" applyAlignment="1" applyProtection="1">
      <alignment horizontal="center"/>
    </xf>
    <xf numFmtId="0" fontId="10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10" fontId="1" fillId="0" borderId="1" xfId="11" applyNumberFormat="1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7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0" fontId="10" fillId="0" borderId="1" xfId="11" applyNumberFormat="1" applyFont="1" applyBorder="1" applyAlignment="1" applyProtection="1">
      <alignment horizontal="center" vertical="center"/>
    </xf>
    <xf numFmtId="177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177" fontId="11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/>
    </xf>
    <xf numFmtId="179" fontId="1" fillId="0" borderId="0" xfId="0" applyNumberFormat="1" applyFont="1" applyBorder="1" applyAlignment="1">
      <alignment horizontal="center" wrapText="1"/>
    </xf>
    <xf numFmtId="180" fontId="1" fillId="0" borderId="0" xfId="0" applyNumberFormat="1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0" fillId="0" borderId="0" xfId="0" applyBorder="1">
      <alignment vertical="center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3" borderId="1" xfId="49" applyNumberFormat="1" applyFont="1" applyFill="1" applyBorder="1" applyAlignment="1" applyProtection="1">
      <alignment horizontal="center"/>
    </xf>
    <xf numFmtId="0" fontId="1" fillId="3" borderId="1" xfId="0" applyNumberFormat="1" applyFont="1" applyFill="1" applyBorder="1" applyAlignment="1">
      <alignment horizontal="center"/>
    </xf>
    <xf numFmtId="180" fontId="2" fillId="0" borderId="1" xfId="0" applyNumberFormat="1" applyFont="1" applyBorder="1" applyAlignment="1">
      <alignment horizontal="center" vertical="center" wrapText="1"/>
    </xf>
    <xf numFmtId="177" fontId="13" fillId="3" borderId="1" xfId="0" applyNumberFormat="1" applyFont="1" applyFill="1" applyBorder="1" applyAlignment="1">
      <alignment horizontal="center" vertical="center"/>
    </xf>
    <xf numFmtId="49" fontId="16" fillId="3" borderId="1" xfId="50" applyNumberFormat="1" applyFont="1" applyFill="1" applyBorder="1" applyAlignment="1" applyProtection="1">
      <alignment horizontal="center" vertical="center" wrapText="1" shrinkToFit="1"/>
    </xf>
    <xf numFmtId="177" fontId="11" fillId="3" borderId="1" xfId="0" applyNumberFormat="1" applyFont="1" applyFill="1" applyBorder="1" applyAlignment="1">
      <alignment horizontal="center" vertical="center"/>
    </xf>
    <xf numFmtId="178" fontId="5" fillId="3" borderId="1" xfId="49" applyNumberFormat="1" applyFont="1" applyFill="1" applyBorder="1" applyAlignment="1" applyProtection="1">
      <alignment horizontal="center"/>
    </xf>
    <xf numFmtId="177" fontId="1" fillId="3" borderId="1" xfId="0" applyNumberFormat="1" applyFont="1" applyFill="1" applyBorder="1" applyAlignment="1">
      <alignment horizontal="center" vertical="center"/>
    </xf>
    <xf numFmtId="180" fontId="1" fillId="3" borderId="1" xfId="0" applyNumberFormat="1" applyFont="1" applyFill="1" applyBorder="1" applyAlignment="1">
      <alignment horizontal="center" vertical="center"/>
    </xf>
    <xf numFmtId="179" fontId="6" fillId="3" borderId="1" xfId="0" applyNumberFormat="1" applyFont="1" applyFill="1" applyBorder="1" applyAlignment="1">
      <alignment horizontal="center" vertical="center" wrapText="1"/>
    </xf>
    <xf numFmtId="49" fontId="16" fillId="0" borderId="1" xfId="50" applyNumberFormat="1" applyFont="1" applyFill="1" applyBorder="1" applyAlignment="1" applyProtection="1">
      <alignment horizontal="center" vertical="center" wrapText="1" shrinkToFit="1"/>
    </xf>
    <xf numFmtId="177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center" vertical="center"/>
    </xf>
    <xf numFmtId="179" fontId="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78" fontId="19" fillId="3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10" fontId="0" fillId="3" borderId="0" xfId="0" applyNumberFormat="1" applyFill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178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0" fontId="0" fillId="0" borderId="0" xfId="0" applyNumberFormat="1" applyBorder="1">
      <alignment vertical="center"/>
    </xf>
    <xf numFmtId="0" fontId="4" fillId="3" borderId="1" xfId="0" applyFont="1" applyFill="1" applyBorder="1" applyAlignment="1" quotePrefix="1">
      <alignment horizontal="center" vertical="center"/>
    </xf>
    <xf numFmtId="0" fontId="4" fillId="0" borderId="1" xfId="0" applyFont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2">
    <dxf>
      <font>
        <sz val="11"/>
        <color rgb="FFFF0000"/>
      </font>
    </dxf>
    <dxf>
      <font>
        <sz val="11"/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60"/>
  <sheetViews>
    <sheetView tabSelected="1" workbookViewId="0">
      <selection activeCell="B13" sqref="B13"/>
    </sheetView>
  </sheetViews>
  <sheetFormatPr defaultColWidth="9" defaultRowHeight="13.5"/>
  <cols>
    <col min="1" max="1" width="13" style="38" customWidth="1"/>
    <col min="2" max="2" width="6.25" style="38" customWidth="1"/>
    <col min="3" max="3" width="4.5" style="38" customWidth="1"/>
    <col min="4" max="4" width="3.875" style="38" customWidth="1"/>
    <col min="5" max="5" width="5.25" style="38" customWidth="1"/>
    <col min="6" max="6" width="4.5" style="38" customWidth="1"/>
    <col min="7" max="7" width="4.375" style="38" customWidth="1"/>
    <col min="8" max="8" width="5.375" style="38" customWidth="1"/>
    <col min="9" max="9" width="5.75" style="38" customWidth="1"/>
    <col min="10" max="10" width="6.375" style="39" customWidth="1"/>
    <col min="11" max="11" width="3.5" style="38" customWidth="1"/>
    <col min="12" max="12" width="8.5" style="39" customWidth="1"/>
    <col min="13" max="13" width="7.75" style="40" customWidth="1"/>
    <col min="14" max="14" width="5.375" style="38" customWidth="1"/>
    <col min="15" max="15" width="3.5" style="41" customWidth="1"/>
    <col min="16" max="16" width="8.5" style="40" customWidth="1"/>
    <col min="17" max="17" width="4.125" style="38" customWidth="1"/>
    <col min="18" max="18" width="7.625" style="38" customWidth="1"/>
    <col min="19" max="19" width="5.875" style="38" customWidth="1"/>
    <col min="20" max="20" width="5.5" style="38" customWidth="1"/>
    <col min="21" max="21" width="8.125" style="42" customWidth="1"/>
    <col min="22" max="22" width="6" style="42" customWidth="1"/>
    <col min="23" max="254" width="10" style="43" customWidth="1"/>
    <col min="255" max="16384" width="9" style="43"/>
  </cols>
  <sheetData>
    <row r="1" ht="37" customHeight="1" spans="1:2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</row>
    <row r="2" ht="45" customHeight="1" spans="1:22">
      <c r="A2" s="45" t="s">
        <v>1</v>
      </c>
      <c r="B2" s="45" t="s">
        <v>2</v>
      </c>
      <c r="C2" s="45" t="s">
        <v>3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 t="s">
        <v>4</v>
      </c>
      <c r="O2" s="45" t="s">
        <v>5</v>
      </c>
      <c r="P2" s="45"/>
      <c r="Q2" s="45" t="s">
        <v>6</v>
      </c>
      <c r="R2" s="45"/>
      <c r="S2" s="45" t="s">
        <v>7</v>
      </c>
      <c r="T2" s="45" t="s">
        <v>8</v>
      </c>
      <c r="U2" s="61" t="s">
        <v>9</v>
      </c>
      <c r="V2" s="62" t="s">
        <v>10</v>
      </c>
    </row>
    <row r="3" ht="90" customHeight="1" spans="1:22">
      <c r="A3" s="45"/>
      <c r="B3" s="45"/>
      <c r="C3" s="21" t="s">
        <v>11</v>
      </c>
      <c r="D3" s="21" t="s">
        <v>12</v>
      </c>
      <c r="E3" s="21" t="s">
        <v>13</v>
      </c>
      <c r="F3" s="21" t="s">
        <v>14</v>
      </c>
      <c r="G3" s="21" t="s">
        <v>15</v>
      </c>
      <c r="H3" s="21" t="s">
        <v>16</v>
      </c>
      <c r="I3" s="21" t="s">
        <v>17</v>
      </c>
      <c r="J3" s="35" t="s">
        <v>9</v>
      </c>
      <c r="K3" s="14" t="s">
        <v>18</v>
      </c>
      <c r="L3" s="37" t="s">
        <v>19</v>
      </c>
      <c r="M3" s="14" t="s">
        <v>20</v>
      </c>
      <c r="N3" s="14" t="s">
        <v>21</v>
      </c>
      <c r="O3" s="49" t="s">
        <v>21</v>
      </c>
      <c r="P3" s="14" t="s">
        <v>20</v>
      </c>
      <c r="Q3" s="14" t="s">
        <v>21</v>
      </c>
      <c r="R3" s="14" t="s">
        <v>20</v>
      </c>
      <c r="S3" s="45"/>
      <c r="T3" s="45"/>
      <c r="U3" s="61"/>
      <c r="V3" s="62"/>
    </row>
    <row r="4" spans="1:23">
      <c r="A4" s="71" t="s">
        <v>22</v>
      </c>
      <c r="B4" s="47" t="s">
        <v>23</v>
      </c>
      <c r="C4" s="47" t="s">
        <v>24</v>
      </c>
      <c r="D4" s="48" t="s">
        <v>25</v>
      </c>
      <c r="E4" s="48" t="s">
        <v>26</v>
      </c>
      <c r="F4" s="48" t="s">
        <v>27</v>
      </c>
      <c r="G4" s="48" t="s">
        <v>28</v>
      </c>
      <c r="H4" s="48" t="s">
        <v>29</v>
      </c>
      <c r="I4" s="48" t="s">
        <v>26</v>
      </c>
      <c r="J4" s="50">
        <f t="shared" ref="J4:J60" si="0">(C4*3+D4*2+G4*3+H4*2+E4*2+I4*2+F4*3)/(3+2+2+3+3+2+2)</f>
        <v>84.6470588235294</v>
      </c>
      <c r="K4" s="51" t="s">
        <v>30</v>
      </c>
      <c r="L4" s="52">
        <f t="shared" ref="L4:L60" si="1">J4*0.55</f>
        <v>46.5558823529412</v>
      </c>
      <c r="M4" s="53">
        <v>18.7</v>
      </c>
      <c r="N4" s="54">
        <v>5</v>
      </c>
      <c r="O4" s="55">
        <v>21</v>
      </c>
      <c r="P4" s="56">
        <v>1.2</v>
      </c>
      <c r="Q4" s="63">
        <v>7</v>
      </c>
      <c r="R4" s="63">
        <v>0</v>
      </c>
      <c r="S4" s="63">
        <v>0</v>
      </c>
      <c r="T4" s="63">
        <v>0</v>
      </c>
      <c r="U4" s="64">
        <f t="shared" ref="U4:U60" si="2">L4+M4+N4+O4+P4+Q4+R4-S4-T4</f>
        <v>99.4558823529412</v>
      </c>
      <c r="V4" s="65">
        <f>RANK(U4,$U$4:$U$60)</f>
        <v>1</v>
      </c>
      <c r="W4" s="66">
        <f>V4/57</f>
        <v>0.0175438596491228</v>
      </c>
    </row>
    <row r="5" spans="1:23">
      <c r="A5" s="71" t="s">
        <v>31</v>
      </c>
      <c r="B5" s="47" t="s">
        <v>32</v>
      </c>
      <c r="C5" s="47" t="s">
        <v>33</v>
      </c>
      <c r="D5" s="48" t="s">
        <v>26</v>
      </c>
      <c r="E5" s="48" t="s">
        <v>34</v>
      </c>
      <c r="F5" s="48" t="s">
        <v>35</v>
      </c>
      <c r="G5" s="48" t="s">
        <v>36</v>
      </c>
      <c r="H5" s="48" t="s">
        <v>37</v>
      </c>
      <c r="I5" s="48" t="s">
        <v>38</v>
      </c>
      <c r="J5" s="50">
        <f t="shared" si="0"/>
        <v>89.2352941176471</v>
      </c>
      <c r="K5" s="51" t="s">
        <v>30</v>
      </c>
      <c r="L5" s="52">
        <f t="shared" si="1"/>
        <v>49.0794117647059</v>
      </c>
      <c r="M5" s="53">
        <v>12.1</v>
      </c>
      <c r="N5" s="54">
        <v>5</v>
      </c>
      <c r="O5" s="55">
        <v>21</v>
      </c>
      <c r="P5" s="56">
        <v>0.9</v>
      </c>
      <c r="Q5" s="63">
        <v>7</v>
      </c>
      <c r="R5" s="63">
        <v>0</v>
      </c>
      <c r="S5" s="63">
        <v>0</v>
      </c>
      <c r="T5" s="63">
        <v>0</v>
      </c>
      <c r="U5" s="64">
        <f t="shared" si="2"/>
        <v>95.0794117647059</v>
      </c>
      <c r="V5" s="65">
        <f>RANK(U5,$U$4:$U$60)</f>
        <v>2</v>
      </c>
      <c r="W5" s="66">
        <f t="shared" ref="W5:W36" si="3">V5/57</f>
        <v>0.0350877192982456</v>
      </c>
    </row>
    <row r="6" spans="1:23">
      <c r="A6" s="71" t="s">
        <v>39</v>
      </c>
      <c r="B6" s="47" t="s">
        <v>40</v>
      </c>
      <c r="C6" s="47" t="s">
        <v>41</v>
      </c>
      <c r="D6" s="48" t="s">
        <v>42</v>
      </c>
      <c r="E6" s="48" t="s">
        <v>43</v>
      </c>
      <c r="F6" s="48" t="s">
        <v>24</v>
      </c>
      <c r="G6" s="48" t="s">
        <v>44</v>
      </c>
      <c r="H6" s="48" t="s">
        <v>26</v>
      </c>
      <c r="I6" s="48" t="s">
        <v>35</v>
      </c>
      <c r="J6" s="50">
        <f t="shared" si="0"/>
        <v>84.3529411764706</v>
      </c>
      <c r="K6" s="51" t="s">
        <v>30</v>
      </c>
      <c r="L6" s="52">
        <f t="shared" si="1"/>
        <v>46.3941176470588</v>
      </c>
      <c r="M6" s="53">
        <v>9.9</v>
      </c>
      <c r="N6" s="54">
        <v>5</v>
      </c>
      <c r="O6" s="55">
        <v>21</v>
      </c>
      <c r="P6" s="56">
        <v>0.6</v>
      </c>
      <c r="Q6" s="63">
        <v>7</v>
      </c>
      <c r="R6" s="63">
        <v>0</v>
      </c>
      <c r="S6" s="63">
        <v>0</v>
      </c>
      <c r="T6" s="63">
        <v>0</v>
      </c>
      <c r="U6" s="64">
        <f t="shared" si="2"/>
        <v>89.8941176470588</v>
      </c>
      <c r="V6" s="65">
        <f>RANK(U6,$U$4:$U$60)</f>
        <v>3</v>
      </c>
      <c r="W6" s="66">
        <f t="shared" si="3"/>
        <v>0.0526315789473684</v>
      </c>
    </row>
    <row r="7" spans="1:23">
      <c r="A7" s="71" t="s">
        <v>45</v>
      </c>
      <c r="B7" s="47" t="s">
        <v>46</v>
      </c>
      <c r="C7" s="47" t="s">
        <v>47</v>
      </c>
      <c r="D7" s="48" t="s">
        <v>48</v>
      </c>
      <c r="E7" s="48" t="s">
        <v>49</v>
      </c>
      <c r="F7" s="48" t="s">
        <v>34</v>
      </c>
      <c r="G7" s="48" t="s">
        <v>36</v>
      </c>
      <c r="H7" s="48" t="s">
        <v>27</v>
      </c>
      <c r="I7" s="48" t="s">
        <v>50</v>
      </c>
      <c r="J7" s="50">
        <f t="shared" si="0"/>
        <v>82.4705882352941</v>
      </c>
      <c r="K7" s="51" t="s">
        <v>30</v>
      </c>
      <c r="L7" s="52">
        <f t="shared" si="1"/>
        <v>45.3588235294118</v>
      </c>
      <c r="M7" s="53">
        <v>10.45</v>
      </c>
      <c r="N7" s="54">
        <v>5</v>
      </c>
      <c r="O7" s="55">
        <v>21</v>
      </c>
      <c r="P7" s="56">
        <v>0.3</v>
      </c>
      <c r="Q7" s="63">
        <v>7</v>
      </c>
      <c r="R7" s="63">
        <v>0</v>
      </c>
      <c r="S7" s="63">
        <v>0</v>
      </c>
      <c r="T7" s="63">
        <v>0</v>
      </c>
      <c r="U7" s="64">
        <f t="shared" si="2"/>
        <v>89.1088235294118</v>
      </c>
      <c r="V7" s="65">
        <f>RANK(U7,$U$4:$U$60)</f>
        <v>4</v>
      </c>
      <c r="W7" s="66">
        <f t="shared" si="3"/>
        <v>0.0701754385964912</v>
      </c>
    </row>
    <row r="8" spans="1:23">
      <c r="A8" s="71" t="s">
        <v>51</v>
      </c>
      <c r="B8" s="47" t="s">
        <v>52</v>
      </c>
      <c r="C8" s="47" t="s">
        <v>53</v>
      </c>
      <c r="D8" s="48" t="s">
        <v>24</v>
      </c>
      <c r="E8" s="48" t="s">
        <v>41</v>
      </c>
      <c r="F8" s="48" t="s">
        <v>42</v>
      </c>
      <c r="G8" s="48" t="s">
        <v>42</v>
      </c>
      <c r="H8" s="48" t="s">
        <v>54</v>
      </c>
      <c r="I8" s="48" t="s">
        <v>34</v>
      </c>
      <c r="J8" s="50">
        <f t="shared" si="0"/>
        <v>77.9411764705882</v>
      </c>
      <c r="K8" s="51" t="s">
        <v>30</v>
      </c>
      <c r="L8" s="52">
        <f t="shared" si="1"/>
        <v>42.8676470588235</v>
      </c>
      <c r="M8" s="53">
        <v>12.1</v>
      </c>
      <c r="N8" s="54">
        <v>5</v>
      </c>
      <c r="O8" s="55">
        <v>21</v>
      </c>
      <c r="P8" s="56">
        <v>0</v>
      </c>
      <c r="Q8" s="63">
        <v>7</v>
      </c>
      <c r="R8" s="63">
        <v>0</v>
      </c>
      <c r="S8" s="63">
        <v>0</v>
      </c>
      <c r="T8" s="63">
        <v>0</v>
      </c>
      <c r="U8" s="64">
        <f t="shared" si="2"/>
        <v>87.9676470588235</v>
      </c>
      <c r="V8" s="65">
        <f>RANK(U8,$U$4:$U$60)</f>
        <v>5</v>
      </c>
      <c r="W8" s="66">
        <f t="shared" si="3"/>
        <v>0.087719298245614</v>
      </c>
    </row>
    <row r="9" spans="1:23">
      <c r="A9" s="71" t="s">
        <v>55</v>
      </c>
      <c r="B9" s="47" t="s">
        <v>56</v>
      </c>
      <c r="C9" s="47" t="s">
        <v>33</v>
      </c>
      <c r="D9" s="48" t="s">
        <v>26</v>
      </c>
      <c r="E9" s="48" t="s">
        <v>25</v>
      </c>
      <c r="F9" s="48" t="s">
        <v>42</v>
      </c>
      <c r="G9" s="48" t="s">
        <v>38</v>
      </c>
      <c r="H9" s="48" t="s">
        <v>42</v>
      </c>
      <c r="I9" s="48" t="s">
        <v>35</v>
      </c>
      <c r="J9" s="50">
        <f t="shared" si="0"/>
        <v>88</v>
      </c>
      <c r="K9" s="51" t="s">
        <v>30</v>
      </c>
      <c r="L9" s="52">
        <f t="shared" si="1"/>
        <v>48.4</v>
      </c>
      <c r="M9" s="53">
        <v>3.63</v>
      </c>
      <c r="N9" s="54">
        <v>5</v>
      </c>
      <c r="O9" s="55">
        <v>21</v>
      </c>
      <c r="P9" s="56">
        <v>1.8</v>
      </c>
      <c r="Q9" s="63">
        <v>7</v>
      </c>
      <c r="R9" s="63">
        <v>0</v>
      </c>
      <c r="S9" s="63">
        <v>0</v>
      </c>
      <c r="T9" s="63">
        <v>0</v>
      </c>
      <c r="U9" s="64">
        <f t="shared" si="2"/>
        <v>86.83</v>
      </c>
      <c r="V9" s="65">
        <f>RANK(U9,$U$4:$U$60)</f>
        <v>6</v>
      </c>
      <c r="W9" s="66">
        <f t="shared" si="3"/>
        <v>0.105263157894737</v>
      </c>
    </row>
    <row r="10" spans="1:23">
      <c r="A10" s="71" t="s">
        <v>57</v>
      </c>
      <c r="B10" s="47" t="s">
        <v>58</v>
      </c>
      <c r="C10" s="47" t="s">
        <v>59</v>
      </c>
      <c r="D10" s="48" t="s">
        <v>48</v>
      </c>
      <c r="E10" s="48" t="s">
        <v>47</v>
      </c>
      <c r="F10" s="48" t="s">
        <v>60</v>
      </c>
      <c r="G10" s="48" t="s">
        <v>28</v>
      </c>
      <c r="H10" s="48" t="s">
        <v>48</v>
      </c>
      <c r="I10" s="48" t="s">
        <v>35</v>
      </c>
      <c r="J10" s="50">
        <f t="shared" si="0"/>
        <v>83.4117647058823</v>
      </c>
      <c r="K10" s="51" t="s">
        <v>30</v>
      </c>
      <c r="L10" s="52">
        <f t="shared" si="1"/>
        <v>45.8764705882353</v>
      </c>
      <c r="M10" s="53">
        <v>6.93</v>
      </c>
      <c r="N10" s="54">
        <v>5</v>
      </c>
      <c r="O10" s="55">
        <v>21</v>
      </c>
      <c r="P10" s="56">
        <v>0.9</v>
      </c>
      <c r="Q10" s="63">
        <v>7</v>
      </c>
      <c r="R10" s="63">
        <v>0</v>
      </c>
      <c r="S10" s="63">
        <v>0</v>
      </c>
      <c r="T10" s="63">
        <v>0</v>
      </c>
      <c r="U10" s="64">
        <f t="shared" si="2"/>
        <v>86.7064705882353</v>
      </c>
      <c r="V10" s="65">
        <f>RANK(U10,$U$4:$U$60)</f>
        <v>7</v>
      </c>
      <c r="W10" s="66">
        <f t="shared" si="3"/>
        <v>0.12280701754386</v>
      </c>
    </row>
    <row r="11" spans="1:23">
      <c r="A11" s="71" t="s">
        <v>61</v>
      </c>
      <c r="B11" s="47" t="s">
        <v>62</v>
      </c>
      <c r="C11" s="47" t="s">
        <v>37</v>
      </c>
      <c r="D11" s="48" t="s">
        <v>42</v>
      </c>
      <c r="E11" s="48" t="s">
        <v>34</v>
      </c>
      <c r="F11" s="48" t="s">
        <v>42</v>
      </c>
      <c r="G11" s="48" t="s">
        <v>36</v>
      </c>
      <c r="H11" s="48" t="s">
        <v>63</v>
      </c>
      <c r="I11" s="48" t="s">
        <v>42</v>
      </c>
      <c r="J11" s="50">
        <f t="shared" si="0"/>
        <v>87.6470588235294</v>
      </c>
      <c r="K11" s="51" t="s">
        <v>30</v>
      </c>
      <c r="L11" s="52">
        <f t="shared" si="1"/>
        <v>48.2058823529412</v>
      </c>
      <c r="M11" s="53">
        <v>3.85</v>
      </c>
      <c r="N11" s="54">
        <v>5</v>
      </c>
      <c r="O11" s="55">
        <v>21</v>
      </c>
      <c r="P11" s="56">
        <v>0.9</v>
      </c>
      <c r="Q11" s="63">
        <v>7</v>
      </c>
      <c r="R11" s="63">
        <v>0</v>
      </c>
      <c r="S11" s="63">
        <v>0</v>
      </c>
      <c r="T11" s="63">
        <v>0</v>
      </c>
      <c r="U11" s="64">
        <f t="shared" si="2"/>
        <v>85.9558823529412</v>
      </c>
      <c r="V11" s="65">
        <f>RANK(U11,$U$4:$U$60)</f>
        <v>8</v>
      </c>
      <c r="W11" s="66">
        <f t="shared" si="3"/>
        <v>0.140350877192982</v>
      </c>
    </row>
    <row r="12" spans="1:23">
      <c r="A12" s="71" t="s">
        <v>64</v>
      </c>
      <c r="B12" s="47" t="s">
        <v>65</v>
      </c>
      <c r="C12" s="47" t="s">
        <v>66</v>
      </c>
      <c r="D12" s="48" t="s">
        <v>34</v>
      </c>
      <c r="E12" s="48" t="s">
        <v>49</v>
      </c>
      <c r="F12" s="48" t="s">
        <v>67</v>
      </c>
      <c r="G12" s="48" t="s">
        <v>43</v>
      </c>
      <c r="H12" s="48" t="s">
        <v>68</v>
      </c>
      <c r="I12" s="48" t="s">
        <v>59</v>
      </c>
      <c r="J12" s="50">
        <f t="shared" si="0"/>
        <v>73.5294117647059</v>
      </c>
      <c r="K12" s="51" t="s">
        <v>30</v>
      </c>
      <c r="L12" s="52">
        <f t="shared" si="1"/>
        <v>40.4411764705882</v>
      </c>
      <c r="M12" s="53">
        <v>9.9</v>
      </c>
      <c r="N12" s="54">
        <v>5</v>
      </c>
      <c r="O12" s="55">
        <v>21</v>
      </c>
      <c r="P12" s="56">
        <v>2.25</v>
      </c>
      <c r="Q12" s="63">
        <v>7</v>
      </c>
      <c r="R12" s="63">
        <v>0</v>
      </c>
      <c r="S12" s="63">
        <v>0</v>
      </c>
      <c r="T12" s="63">
        <v>0</v>
      </c>
      <c r="U12" s="64">
        <f t="shared" si="2"/>
        <v>85.5911764705882</v>
      </c>
      <c r="V12" s="65">
        <f>RANK(U12,$U$4:$U$60)</f>
        <v>9</v>
      </c>
      <c r="W12" s="66">
        <f t="shared" si="3"/>
        <v>0.157894736842105</v>
      </c>
    </row>
    <row r="13" spans="1:23">
      <c r="A13" s="71" t="s">
        <v>69</v>
      </c>
      <c r="B13" s="47" t="s">
        <v>70</v>
      </c>
      <c r="C13" s="47" t="s">
        <v>37</v>
      </c>
      <c r="D13" s="48" t="s">
        <v>50</v>
      </c>
      <c r="E13" s="48" t="s">
        <v>25</v>
      </c>
      <c r="F13" s="48" t="s">
        <v>27</v>
      </c>
      <c r="G13" s="48" t="s">
        <v>28</v>
      </c>
      <c r="H13" s="48" t="s">
        <v>29</v>
      </c>
      <c r="I13" s="48" t="s">
        <v>42</v>
      </c>
      <c r="J13" s="50">
        <f t="shared" si="0"/>
        <v>85.2941176470588</v>
      </c>
      <c r="K13" s="51" t="s">
        <v>30</v>
      </c>
      <c r="L13" s="52">
        <f t="shared" si="1"/>
        <v>46.9117647058824</v>
      </c>
      <c r="M13" s="53">
        <v>4.4</v>
      </c>
      <c r="N13" s="54">
        <v>5</v>
      </c>
      <c r="O13" s="55">
        <v>21</v>
      </c>
      <c r="P13" s="56">
        <v>0</v>
      </c>
      <c r="Q13" s="63">
        <v>7</v>
      </c>
      <c r="R13" s="63">
        <v>0</v>
      </c>
      <c r="S13" s="63">
        <v>0</v>
      </c>
      <c r="T13" s="63">
        <v>0</v>
      </c>
      <c r="U13" s="64">
        <f t="shared" si="2"/>
        <v>84.3117647058824</v>
      </c>
      <c r="V13" s="65">
        <f>RANK(U13,$U$4:$U$60)</f>
        <v>10</v>
      </c>
      <c r="W13" s="66">
        <f t="shared" si="3"/>
        <v>0.175438596491228</v>
      </c>
    </row>
    <row r="14" spans="1:23">
      <c r="A14" s="71" t="s">
        <v>71</v>
      </c>
      <c r="B14" s="47" t="s">
        <v>72</v>
      </c>
      <c r="C14" s="47" t="s">
        <v>47</v>
      </c>
      <c r="D14" s="48" t="s">
        <v>63</v>
      </c>
      <c r="E14" s="48" t="s">
        <v>29</v>
      </c>
      <c r="F14" s="48" t="s">
        <v>59</v>
      </c>
      <c r="G14" s="48" t="s">
        <v>50</v>
      </c>
      <c r="H14" s="48" t="s">
        <v>68</v>
      </c>
      <c r="I14" s="48" t="s">
        <v>50</v>
      </c>
      <c r="J14" s="50">
        <f t="shared" si="0"/>
        <v>80.7058823529412</v>
      </c>
      <c r="K14" s="51" t="s">
        <v>30</v>
      </c>
      <c r="L14" s="52">
        <f t="shared" si="1"/>
        <v>44.3882352941176</v>
      </c>
      <c r="M14" s="53">
        <v>6.6</v>
      </c>
      <c r="N14" s="54">
        <v>5</v>
      </c>
      <c r="O14" s="55">
        <v>21</v>
      </c>
      <c r="P14" s="56">
        <v>0</v>
      </c>
      <c r="Q14" s="63">
        <v>7</v>
      </c>
      <c r="R14" s="63">
        <v>0</v>
      </c>
      <c r="S14" s="63">
        <v>0</v>
      </c>
      <c r="T14" s="63">
        <v>0</v>
      </c>
      <c r="U14" s="64">
        <f t="shared" si="2"/>
        <v>83.9882352941177</v>
      </c>
      <c r="V14" s="65">
        <f>RANK(U14,$U$4:$U$60)</f>
        <v>11</v>
      </c>
      <c r="W14" s="66">
        <f t="shared" si="3"/>
        <v>0.192982456140351</v>
      </c>
    </row>
    <row r="15" spans="1:23">
      <c r="A15" s="71" t="s">
        <v>73</v>
      </c>
      <c r="B15" s="47" t="s">
        <v>74</v>
      </c>
      <c r="C15" s="47" t="s">
        <v>75</v>
      </c>
      <c r="D15" s="48" t="s">
        <v>48</v>
      </c>
      <c r="E15" s="48" t="s">
        <v>67</v>
      </c>
      <c r="F15" s="48" t="s">
        <v>68</v>
      </c>
      <c r="G15" s="48" t="s">
        <v>68</v>
      </c>
      <c r="H15" s="48" t="s">
        <v>76</v>
      </c>
      <c r="I15" s="48" t="s">
        <v>68</v>
      </c>
      <c r="J15" s="50">
        <f t="shared" si="0"/>
        <v>70.4705882352941</v>
      </c>
      <c r="K15" s="51" t="s">
        <v>30</v>
      </c>
      <c r="L15" s="52">
        <f t="shared" si="1"/>
        <v>38.7588235294118</v>
      </c>
      <c r="M15" s="53">
        <v>5.5</v>
      </c>
      <c r="N15" s="54">
        <v>5</v>
      </c>
      <c r="O15" s="55">
        <v>21</v>
      </c>
      <c r="P15" s="56">
        <v>4.2</v>
      </c>
      <c r="Q15" s="63">
        <v>7</v>
      </c>
      <c r="R15" s="63">
        <v>1.8</v>
      </c>
      <c r="S15" s="63">
        <v>0</v>
      </c>
      <c r="T15" s="63">
        <v>0</v>
      </c>
      <c r="U15" s="64">
        <f t="shared" si="2"/>
        <v>83.2588235294118</v>
      </c>
      <c r="V15" s="65">
        <f>RANK(U15,$U$4:$U$60)</f>
        <v>12</v>
      </c>
      <c r="W15" s="66">
        <f t="shared" si="3"/>
        <v>0.210526315789474</v>
      </c>
    </row>
    <row r="16" spans="1:23">
      <c r="A16" s="71" t="s">
        <v>77</v>
      </c>
      <c r="B16" s="47" t="s">
        <v>78</v>
      </c>
      <c r="C16" s="47" t="s">
        <v>37</v>
      </c>
      <c r="D16" s="48" t="s">
        <v>47</v>
      </c>
      <c r="E16" s="48" t="s">
        <v>42</v>
      </c>
      <c r="F16" s="48" t="s">
        <v>25</v>
      </c>
      <c r="G16" s="48" t="s">
        <v>38</v>
      </c>
      <c r="H16" s="48" t="s">
        <v>63</v>
      </c>
      <c r="I16" s="48" t="s">
        <v>27</v>
      </c>
      <c r="J16" s="50">
        <f t="shared" si="0"/>
        <v>86.3529411764706</v>
      </c>
      <c r="K16" s="51" t="s">
        <v>30</v>
      </c>
      <c r="L16" s="52">
        <f t="shared" si="1"/>
        <v>47.4941176470588</v>
      </c>
      <c r="M16" s="53">
        <v>2.2</v>
      </c>
      <c r="N16" s="54">
        <v>5</v>
      </c>
      <c r="O16" s="55">
        <v>21</v>
      </c>
      <c r="P16" s="56">
        <v>0</v>
      </c>
      <c r="Q16" s="63">
        <v>7</v>
      </c>
      <c r="R16" s="63">
        <v>0</v>
      </c>
      <c r="S16" s="63">
        <v>0</v>
      </c>
      <c r="T16" s="63">
        <v>0</v>
      </c>
      <c r="U16" s="64">
        <f t="shared" si="2"/>
        <v>82.6941176470588</v>
      </c>
      <c r="V16" s="65">
        <f>RANK(U16,$U$4:$U$60)</f>
        <v>13</v>
      </c>
      <c r="W16" s="66">
        <f t="shared" si="3"/>
        <v>0.228070175438596</v>
      </c>
    </row>
    <row r="17" spans="1:23">
      <c r="A17" s="71" t="s">
        <v>79</v>
      </c>
      <c r="B17" s="47" t="s">
        <v>80</v>
      </c>
      <c r="C17" s="47" t="s">
        <v>37</v>
      </c>
      <c r="D17" s="48" t="s">
        <v>25</v>
      </c>
      <c r="E17" s="48" t="s">
        <v>49</v>
      </c>
      <c r="F17" s="48" t="s">
        <v>29</v>
      </c>
      <c r="G17" s="48" t="s">
        <v>50</v>
      </c>
      <c r="H17" s="48" t="s">
        <v>34</v>
      </c>
      <c r="I17" s="48" t="s">
        <v>25</v>
      </c>
      <c r="J17" s="50">
        <f t="shared" si="0"/>
        <v>81.8823529411765</v>
      </c>
      <c r="K17" s="51" t="s">
        <v>30</v>
      </c>
      <c r="L17" s="52">
        <f t="shared" si="1"/>
        <v>45.0352941176471</v>
      </c>
      <c r="M17" s="53">
        <v>3.465</v>
      </c>
      <c r="N17" s="54">
        <v>5</v>
      </c>
      <c r="O17" s="55">
        <v>21</v>
      </c>
      <c r="P17" s="56">
        <v>0.6</v>
      </c>
      <c r="Q17" s="63">
        <v>7</v>
      </c>
      <c r="R17" s="63">
        <v>0.4</v>
      </c>
      <c r="S17" s="63">
        <v>0</v>
      </c>
      <c r="T17" s="63">
        <v>0</v>
      </c>
      <c r="U17" s="64">
        <f t="shared" si="2"/>
        <v>82.5002941176471</v>
      </c>
      <c r="V17" s="65">
        <f>RANK(U17,$U$4:$U$60)</f>
        <v>14</v>
      </c>
      <c r="W17" s="66">
        <f t="shared" si="3"/>
        <v>0.245614035087719</v>
      </c>
    </row>
    <row r="18" spans="1:23">
      <c r="A18" s="72" t="s">
        <v>81</v>
      </c>
      <c r="B18" s="9" t="s">
        <v>82</v>
      </c>
      <c r="C18" s="9" t="s">
        <v>34</v>
      </c>
      <c r="D18" s="25" t="s">
        <v>43</v>
      </c>
      <c r="E18" s="25" t="s">
        <v>59</v>
      </c>
      <c r="F18" s="25" t="s">
        <v>25</v>
      </c>
      <c r="G18" s="25" t="s">
        <v>38</v>
      </c>
      <c r="H18" s="25" t="s">
        <v>25</v>
      </c>
      <c r="I18" s="25" t="s">
        <v>42</v>
      </c>
      <c r="J18" s="35">
        <f t="shared" si="0"/>
        <v>85.3529411764706</v>
      </c>
      <c r="K18" s="57" t="s">
        <v>30</v>
      </c>
      <c r="L18" s="37">
        <f t="shared" si="1"/>
        <v>46.9441176470588</v>
      </c>
      <c r="M18" s="10">
        <v>2.53</v>
      </c>
      <c r="N18" s="58">
        <v>5</v>
      </c>
      <c r="O18" s="59">
        <v>21</v>
      </c>
      <c r="P18" s="60">
        <v>0</v>
      </c>
      <c r="Q18" s="16">
        <v>7</v>
      </c>
      <c r="R18" s="16">
        <v>0</v>
      </c>
      <c r="S18" s="67">
        <v>0</v>
      </c>
      <c r="T18" s="67">
        <v>0</v>
      </c>
      <c r="U18" s="68">
        <f t="shared" si="2"/>
        <v>82.4741176470588</v>
      </c>
      <c r="V18" s="69">
        <f>RANK(U18,$U$4:$U$60)</f>
        <v>15</v>
      </c>
      <c r="W18" s="70">
        <f t="shared" si="3"/>
        <v>0.263157894736842</v>
      </c>
    </row>
    <row r="19" spans="1:23">
      <c r="A19" s="72" t="s">
        <v>83</v>
      </c>
      <c r="B19" s="9" t="s">
        <v>84</v>
      </c>
      <c r="C19" s="9" t="s">
        <v>76</v>
      </c>
      <c r="D19" s="25" t="s">
        <v>24</v>
      </c>
      <c r="E19" s="25" t="s">
        <v>35</v>
      </c>
      <c r="F19" s="25" t="s">
        <v>24</v>
      </c>
      <c r="G19" s="25" t="s">
        <v>28</v>
      </c>
      <c r="H19" s="25" t="s">
        <v>35</v>
      </c>
      <c r="I19" s="25" t="s">
        <v>42</v>
      </c>
      <c r="J19" s="35">
        <f t="shared" si="0"/>
        <v>81.8235294117647</v>
      </c>
      <c r="K19" s="57" t="s">
        <v>30</v>
      </c>
      <c r="L19" s="37">
        <f t="shared" si="1"/>
        <v>45.0029411764706</v>
      </c>
      <c r="M19" s="10">
        <v>4.4</v>
      </c>
      <c r="N19" s="58">
        <v>5</v>
      </c>
      <c r="O19" s="59">
        <v>21</v>
      </c>
      <c r="P19" s="60">
        <v>0</v>
      </c>
      <c r="Q19" s="16">
        <v>7</v>
      </c>
      <c r="R19" s="16">
        <v>0</v>
      </c>
      <c r="S19" s="67">
        <v>0</v>
      </c>
      <c r="T19" s="67">
        <v>0</v>
      </c>
      <c r="U19" s="68">
        <f t="shared" si="2"/>
        <v>82.4029411764706</v>
      </c>
      <c r="V19" s="69">
        <f>RANK(U19,$U$4:$U$60)</f>
        <v>16</v>
      </c>
      <c r="W19" s="70">
        <f t="shared" si="3"/>
        <v>0.280701754385965</v>
      </c>
    </row>
    <row r="20" spans="1:23">
      <c r="A20" s="72" t="s">
        <v>85</v>
      </c>
      <c r="B20" s="9" t="s">
        <v>86</v>
      </c>
      <c r="C20" s="9" t="s">
        <v>67</v>
      </c>
      <c r="D20" s="25" t="s">
        <v>42</v>
      </c>
      <c r="E20" s="25" t="s">
        <v>27</v>
      </c>
      <c r="F20" s="25" t="s">
        <v>35</v>
      </c>
      <c r="G20" s="25" t="s">
        <v>28</v>
      </c>
      <c r="H20" s="25" t="s">
        <v>59</v>
      </c>
      <c r="I20" s="25" t="s">
        <v>42</v>
      </c>
      <c r="J20" s="35">
        <f t="shared" si="0"/>
        <v>81.5294117647059</v>
      </c>
      <c r="K20" s="57" t="s">
        <v>30</v>
      </c>
      <c r="L20" s="37">
        <f t="shared" si="1"/>
        <v>44.8411764705882</v>
      </c>
      <c r="M20" s="10">
        <v>4.4</v>
      </c>
      <c r="N20" s="58">
        <v>5</v>
      </c>
      <c r="O20" s="59">
        <v>21</v>
      </c>
      <c r="P20" s="60">
        <v>0</v>
      </c>
      <c r="Q20" s="16">
        <v>7</v>
      </c>
      <c r="R20" s="16">
        <v>0</v>
      </c>
      <c r="S20" s="67">
        <v>0</v>
      </c>
      <c r="T20" s="67">
        <v>0</v>
      </c>
      <c r="U20" s="68">
        <f t="shared" si="2"/>
        <v>82.2411764705882</v>
      </c>
      <c r="V20" s="69">
        <f>RANK(U20,$U$4:$U$60)</f>
        <v>17</v>
      </c>
      <c r="W20" s="70">
        <f t="shared" si="3"/>
        <v>0.298245614035088</v>
      </c>
    </row>
    <row r="21" spans="1:23">
      <c r="A21" s="72" t="s">
        <v>87</v>
      </c>
      <c r="B21" s="9" t="s">
        <v>88</v>
      </c>
      <c r="C21" s="9" t="s">
        <v>68</v>
      </c>
      <c r="D21" s="25" t="s">
        <v>48</v>
      </c>
      <c r="E21" s="25" t="s">
        <v>24</v>
      </c>
      <c r="F21" s="25" t="s">
        <v>29</v>
      </c>
      <c r="G21" s="25" t="s">
        <v>37</v>
      </c>
      <c r="H21" s="25" t="s">
        <v>47</v>
      </c>
      <c r="I21" s="25" t="s">
        <v>50</v>
      </c>
      <c r="J21" s="35">
        <f t="shared" si="0"/>
        <v>79.6470588235294</v>
      </c>
      <c r="K21" s="57" t="s">
        <v>30</v>
      </c>
      <c r="L21" s="37">
        <f t="shared" si="1"/>
        <v>43.8058823529412</v>
      </c>
      <c r="M21" s="10">
        <v>2.915</v>
      </c>
      <c r="N21" s="58">
        <v>5</v>
      </c>
      <c r="O21" s="59">
        <v>21</v>
      </c>
      <c r="P21" s="60">
        <v>1.8</v>
      </c>
      <c r="Q21" s="16">
        <v>7</v>
      </c>
      <c r="R21" s="16">
        <v>0</v>
      </c>
      <c r="S21" s="67">
        <v>0</v>
      </c>
      <c r="T21" s="67">
        <v>0</v>
      </c>
      <c r="U21" s="68">
        <f t="shared" si="2"/>
        <v>81.5208823529412</v>
      </c>
      <c r="V21" s="69">
        <f>RANK(U21,$U$4:$U$60)</f>
        <v>18</v>
      </c>
      <c r="W21" s="70">
        <f t="shared" si="3"/>
        <v>0.315789473684211</v>
      </c>
    </row>
    <row r="22" spans="1:23">
      <c r="A22" s="72" t="s">
        <v>89</v>
      </c>
      <c r="B22" s="9" t="s">
        <v>90</v>
      </c>
      <c r="C22" s="9" t="s">
        <v>76</v>
      </c>
      <c r="D22" s="25" t="s">
        <v>50</v>
      </c>
      <c r="E22" s="25" t="s">
        <v>24</v>
      </c>
      <c r="F22" s="25" t="s">
        <v>29</v>
      </c>
      <c r="G22" s="25" t="s">
        <v>25</v>
      </c>
      <c r="H22" s="25" t="s">
        <v>24</v>
      </c>
      <c r="I22" s="25" t="s">
        <v>47</v>
      </c>
      <c r="J22" s="35">
        <f t="shared" si="0"/>
        <v>78.7058823529412</v>
      </c>
      <c r="K22" s="57" t="s">
        <v>30</v>
      </c>
      <c r="L22" s="37">
        <f t="shared" si="1"/>
        <v>43.2882352941176</v>
      </c>
      <c r="M22" s="10">
        <v>3.85</v>
      </c>
      <c r="N22" s="58">
        <v>5</v>
      </c>
      <c r="O22" s="59">
        <v>21</v>
      </c>
      <c r="P22" s="60">
        <v>0.9</v>
      </c>
      <c r="Q22" s="16">
        <v>7</v>
      </c>
      <c r="R22" s="16">
        <v>0</v>
      </c>
      <c r="S22" s="67">
        <v>0</v>
      </c>
      <c r="T22" s="67">
        <v>0</v>
      </c>
      <c r="U22" s="68">
        <f t="shared" si="2"/>
        <v>81.0382352941177</v>
      </c>
      <c r="V22" s="69">
        <f>RANK(U22,$U$4:$U$60)</f>
        <v>19</v>
      </c>
      <c r="W22" s="70">
        <f t="shared" si="3"/>
        <v>0.333333333333333</v>
      </c>
    </row>
    <row r="23" spans="1:23">
      <c r="A23" s="72" t="s">
        <v>91</v>
      </c>
      <c r="B23" s="9" t="s">
        <v>92</v>
      </c>
      <c r="C23" s="9" t="s">
        <v>93</v>
      </c>
      <c r="D23" s="25" t="s">
        <v>35</v>
      </c>
      <c r="E23" s="25" t="s">
        <v>59</v>
      </c>
      <c r="F23" s="25" t="s">
        <v>94</v>
      </c>
      <c r="G23" s="25" t="s">
        <v>50</v>
      </c>
      <c r="H23" s="25" t="s">
        <v>68</v>
      </c>
      <c r="I23" s="25" t="s">
        <v>42</v>
      </c>
      <c r="J23" s="35">
        <f t="shared" si="0"/>
        <v>76.3529411764706</v>
      </c>
      <c r="K23" s="57" t="s">
        <v>30</v>
      </c>
      <c r="L23" s="37">
        <f t="shared" si="1"/>
        <v>41.9941176470588</v>
      </c>
      <c r="M23" s="10">
        <v>5.115</v>
      </c>
      <c r="N23" s="58">
        <v>5</v>
      </c>
      <c r="O23" s="59">
        <v>21</v>
      </c>
      <c r="P23" s="60">
        <v>0.9</v>
      </c>
      <c r="Q23" s="16">
        <v>7</v>
      </c>
      <c r="R23" s="16">
        <v>0</v>
      </c>
      <c r="S23" s="67">
        <v>0</v>
      </c>
      <c r="T23" s="67">
        <v>0</v>
      </c>
      <c r="U23" s="68">
        <f t="shared" si="2"/>
        <v>81.0091176470588</v>
      </c>
      <c r="V23" s="69">
        <f>RANK(U23,$U$4:$U$60)</f>
        <v>20</v>
      </c>
      <c r="W23" s="70">
        <f t="shared" si="3"/>
        <v>0.350877192982456</v>
      </c>
    </row>
    <row r="24" spans="1:23">
      <c r="A24" s="72" t="s">
        <v>95</v>
      </c>
      <c r="B24" s="9" t="s">
        <v>96</v>
      </c>
      <c r="C24" s="9" t="s">
        <v>41</v>
      </c>
      <c r="D24" s="25" t="s">
        <v>50</v>
      </c>
      <c r="E24" s="25" t="s">
        <v>59</v>
      </c>
      <c r="F24" s="25" t="s">
        <v>54</v>
      </c>
      <c r="G24" s="25" t="s">
        <v>60</v>
      </c>
      <c r="H24" s="25" t="s">
        <v>97</v>
      </c>
      <c r="I24" s="25" t="s">
        <v>35</v>
      </c>
      <c r="J24" s="35">
        <f t="shared" si="0"/>
        <v>79.5294117647059</v>
      </c>
      <c r="K24" s="57" t="s">
        <v>30</v>
      </c>
      <c r="L24" s="37">
        <f t="shared" si="1"/>
        <v>43.7411764705882</v>
      </c>
      <c r="M24" s="10">
        <v>4.18</v>
      </c>
      <c r="N24" s="58">
        <v>5</v>
      </c>
      <c r="O24" s="59">
        <v>21</v>
      </c>
      <c r="P24" s="60">
        <v>0</v>
      </c>
      <c r="Q24" s="16">
        <v>7</v>
      </c>
      <c r="R24" s="16">
        <v>0</v>
      </c>
      <c r="S24" s="67">
        <v>0</v>
      </c>
      <c r="T24" s="67">
        <v>0</v>
      </c>
      <c r="U24" s="68">
        <f t="shared" si="2"/>
        <v>80.9211764705882</v>
      </c>
      <c r="V24" s="69">
        <f>RANK(U24,$U$4:$U$60)</f>
        <v>21</v>
      </c>
      <c r="W24" s="70">
        <f t="shared" si="3"/>
        <v>0.368421052631579</v>
      </c>
    </row>
    <row r="25" spans="1:23">
      <c r="A25" s="72" t="s">
        <v>98</v>
      </c>
      <c r="B25" s="9" t="s">
        <v>99</v>
      </c>
      <c r="C25" s="9" t="s">
        <v>29</v>
      </c>
      <c r="D25" s="25" t="s">
        <v>48</v>
      </c>
      <c r="E25" s="25" t="s">
        <v>25</v>
      </c>
      <c r="F25" s="25" t="s">
        <v>59</v>
      </c>
      <c r="G25" s="25" t="s">
        <v>33</v>
      </c>
      <c r="H25" s="25" t="s">
        <v>97</v>
      </c>
      <c r="I25" s="25" t="s">
        <v>42</v>
      </c>
      <c r="J25" s="35">
        <f t="shared" si="0"/>
        <v>81.1176470588235</v>
      </c>
      <c r="K25" s="57" t="s">
        <v>30</v>
      </c>
      <c r="L25" s="37">
        <f t="shared" si="1"/>
        <v>44.614705882353</v>
      </c>
      <c r="M25" s="10">
        <v>3.3</v>
      </c>
      <c r="N25" s="58">
        <v>5</v>
      </c>
      <c r="O25" s="59">
        <v>21</v>
      </c>
      <c r="P25" s="60">
        <v>0</v>
      </c>
      <c r="Q25" s="16">
        <v>7</v>
      </c>
      <c r="R25" s="16">
        <v>0</v>
      </c>
      <c r="S25" s="67">
        <v>0</v>
      </c>
      <c r="T25" s="67">
        <v>0</v>
      </c>
      <c r="U25" s="68">
        <f t="shared" si="2"/>
        <v>80.9147058823529</v>
      </c>
      <c r="V25" s="69">
        <f>RANK(U25,$U$4:$U$60)</f>
        <v>22</v>
      </c>
      <c r="W25" s="70">
        <f t="shared" si="3"/>
        <v>0.385964912280702</v>
      </c>
    </row>
    <row r="26" spans="1:23">
      <c r="A26" s="72" t="s">
        <v>100</v>
      </c>
      <c r="B26" s="9" t="s">
        <v>101</v>
      </c>
      <c r="C26" s="9" t="s">
        <v>94</v>
      </c>
      <c r="D26" s="25" t="s">
        <v>50</v>
      </c>
      <c r="E26" s="25" t="s">
        <v>24</v>
      </c>
      <c r="F26" s="25" t="s">
        <v>48</v>
      </c>
      <c r="G26" s="25" t="s">
        <v>26</v>
      </c>
      <c r="H26" s="25" t="s">
        <v>97</v>
      </c>
      <c r="I26" s="25" t="s">
        <v>34</v>
      </c>
      <c r="J26" s="35">
        <f t="shared" si="0"/>
        <v>79.7058823529412</v>
      </c>
      <c r="K26" s="57" t="s">
        <v>30</v>
      </c>
      <c r="L26" s="37">
        <f t="shared" si="1"/>
        <v>43.8382352941177</v>
      </c>
      <c r="M26" s="10">
        <v>3.3</v>
      </c>
      <c r="N26" s="58">
        <v>5</v>
      </c>
      <c r="O26" s="59">
        <v>21</v>
      </c>
      <c r="P26" s="60">
        <v>0</v>
      </c>
      <c r="Q26" s="16">
        <v>7</v>
      </c>
      <c r="R26" s="16">
        <v>0</v>
      </c>
      <c r="S26" s="67">
        <v>0</v>
      </c>
      <c r="T26" s="67">
        <v>0</v>
      </c>
      <c r="U26" s="68">
        <f t="shared" si="2"/>
        <v>80.1382352941176</v>
      </c>
      <c r="V26" s="69">
        <f>RANK(U26,$U$4:$U$60)</f>
        <v>23</v>
      </c>
      <c r="W26" s="70">
        <f t="shared" si="3"/>
        <v>0.403508771929825</v>
      </c>
    </row>
    <row r="27" spans="1:23">
      <c r="A27" s="72" t="s">
        <v>102</v>
      </c>
      <c r="B27" s="9" t="s">
        <v>103</v>
      </c>
      <c r="C27" s="9" t="s">
        <v>54</v>
      </c>
      <c r="D27" s="25" t="s">
        <v>27</v>
      </c>
      <c r="E27" s="25" t="s">
        <v>48</v>
      </c>
      <c r="F27" s="25" t="s">
        <v>48</v>
      </c>
      <c r="G27" s="25" t="s">
        <v>63</v>
      </c>
      <c r="H27" s="25" t="s">
        <v>59</v>
      </c>
      <c r="I27" s="25" t="s">
        <v>60</v>
      </c>
      <c r="J27" s="35">
        <f t="shared" si="0"/>
        <v>81.2352941176471</v>
      </c>
      <c r="K27" s="57" t="s">
        <v>30</v>
      </c>
      <c r="L27" s="37">
        <f t="shared" si="1"/>
        <v>44.6794117647059</v>
      </c>
      <c r="M27" s="10">
        <v>2.2</v>
      </c>
      <c r="N27" s="58">
        <v>5</v>
      </c>
      <c r="O27" s="59">
        <v>21</v>
      </c>
      <c r="P27" s="60">
        <v>0</v>
      </c>
      <c r="Q27" s="16">
        <v>7</v>
      </c>
      <c r="R27" s="16">
        <v>0</v>
      </c>
      <c r="S27" s="67">
        <v>0</v>
      </c>
      <c r="T27" s="67">
        <v>0</v>
      </c>
      <c r="U27" s="68">
        <f t="shared" si="2"/>
        <v>79.8794117647059</v>
      </c>
      <c r="V27" s="69">
        <f>RANK(U27,$U$4:$U$60)</f>
        <v>24</v>
      </c>
      <c r="W27" s="70">
        <f t="shared" si="3"/>
        <v>0.421052631578947</v>
      </c>
    </row>
    <row r="28" spans="1:23">
      <c r="A28" s="72" t="s">
        <v>104</v>
      </c>
      <c r="B28" s="9" t="s">
        <v>105</v>
      </c>
      <c r="C28" s="9" t="s">
        <v>59</v>
      </c>
      <c r="D28" s="25" t="s">
        <v>37</v>
      </c>
      <c r="E28" s="25" t="s">
        <v>27</v>
      </c>
      <c r="F28" s="25" t="s">
        <v>49</v>
      </c>
      <c r="G28" s="25" t="s">
        <v>60</v>
      </c>
      <c r="H28" s="25" t="s">
        <v>48</v>
      </c>
      <c r="I28" s="25" t="s">
        <v>50</v>
      </c>
      <c r="J28" s="35">
        <f t="shared" si="0"/>
        <v>81</v>
      </c>
      <c r="K28" s="57" t="s">
        <v>30</v>
      </c>
      <c r="L28" s="37">
        <f t="shared" si="1"/>
        <v>44.55</v>
      </c>
      <c r="M28" s="10">
        <v>2.2</v>
      </c>
      <c r="N28" s="58">
        <v>5</v>
      </c>
      <c r="O28" s="59">
        <v>21</v>
      </c>
      <c r="P28" s="60">
        <v>0</v>
      </c>
      <c r="Q28" s="16">
        <v>7</v>
      </c>
      <c r="R28" s="16">
        <v>0</v>
      </c>
      <c r="S28" s="67">
        <v>0</v>
      </c>
      <c r="T28" s="67">
        <v>0</v>
      </c>
      <c r="U28" s="68">
        <f t="shared" si="2"/>
        <v>79.75</v>
      </c>
      <c r="V28" s="69">
        <f>RANK(U28,$U$4:$U$60)</f>
        <v>25</v>
      </c>
      <c r="W28" s="70">
        <f t="shared" si="3"/>
        <v>0.43859649122807</v>
      </c>
    </row>
    <row r="29" spans="1:23">
      <c r="A29" s="72" t="s">
        <v>106</v>
      </c>
      <c r="B29" s="9" t="s">
        <v>107</v>
      </c>
      <c r="C29" s="9" t="s">
        <v>41</v>
      </c>
      <c r="D29" s="25" t="s">
        <v>42</v>
      </c>
      <c r="E29" s="25" t="s">
        <v>54</v>
      </c>
      <c r="F29" s="25" t="s">
        <v>49</v>
      </c>
      <c r="G29" s="25" t="s">
        <v>43</v>
      </c>
      <c r="H29" s="25" t="s">
        <v>68</v>
      </c>
      <c r="I29" s="25" t="s">
        <v>48</v>
      </c>
      <c r="J29" s="35">
        <f t="shared" si="0"/>
        <v>77.8235294117647</v>
      </c>
      <c r="K29" s="57" t="s">
        <v>30</v>
      </c>
      <c r="L29" s="37">
        <f t="shared" si="1"/>
        <v>42.8029411764706</v>
      </c>
      <c r="M29" s="10">
        <v>3.3</v>
      </c>
      <c r="N29" s="58">
        <v>5</v>
      </c>
      <c r="O29" s="59">
        <v>21</v>
      </c>
      <c r="P29" s="60">
        <v>0.3</v>
      </c>
      <c r="Q29" s="16">
        <v>7</v>
      </c>
      <c r="R29" s="16">
        <v>0</v>
      </c>
      <c r="S29" s="67">
        <v>0</v>
      </c>
      <c r="T29" s="67">
        <v>0</v>
      </c>
      <c r="U29" s="68">
        <f t="shared" si="2"/>
        <v>79.4029411764706</v>
      </c>
      <c r="V29" s="69">
        <f>RANK(U29,$U$4:$U$60)</f>
        <v>26</v>
      </c>
      <c r="W29" s="70">
        <f t="shared" si="3"/>
        <v>0.456140350877193</v>
      </c>
    </row>
    <row r="30" spans="1:23">
      <c r="A30" s="72" t="s">
        <v>108</v>
      </c>
      <c r="B30" s="9" t="s">
        <v>109</v>
      </c>
      <c r="C30" s="9" t="s">
        <v>68</v>
      </c>
      <c r="D30" s="25" t="s">
        <v>35</v>
      </c>
      <c r="E30" s="25" t="s">
        <v>110</v>
      </c>
      <c r="F30" s="25" t="s">
        <v>34</v>
      </c>
      <c r="G30" s="25" t="s">
        <v>42</v>
      </c>
      <c r="H30" s="25" t="s">
        <v>24</v>
      </c>
      <c r="I30" s="25" t="s">
        <v>111</v>
      </c>
      <c r="J30" s="35">
        <f t="shared" si="0"/>
        <v>75.8235294117647</v>
      </c>
      <c r="K30" s="57" t="s">
        <v>30</v>
      </c>
      <c r="L30" s="37">
        <f t="shared" si="1"/>
        <v>41.7029411764706</v>
      </c>
      <c r="M30" s="10">
        <v>3.3</v>
      </c>
      <c r="N30" s="58">
        <v>5</v>
      </c>
      <c r="O30" s="59">
        <v>21</v>
      </c>
      <c r="P30" s="60">
        <v>1.35</v>
      </c>
      <c r="Q30" s="16">
        <v>7</v>
      </c>
      <c r="R30" s="16">
        <v>0</v>
      </c>
      <c r="S30" s="67">
        <v>0</v>
      </c>
      <c r="T30" s="67">
        <v>0</v>
      </c>
      <c r="U30" s="68">
        <f t="shared" si="2"/>
        <v>79.3529411764706</v>
      </c>
      <c r="V30" s="69">
        <f>RANK(U30,$U$4:$U$60)</f>
        <v>27</v>
      </c>
      <c r="W30" s="70">
        <f t="shared" si="3"/>
        <v>0.473684210526316</v>
      </c>
    </row>
    <row r="31" spans="1:23">
      <c r="A31" s="72" t="s">
        <v>112</v>
      </c>
      <c r="B31" s="9" t="s">
        <v>113</v>
      </c>
      <c r="C31" s="9" t="s">
        <v>49</v>
      </c>
      <c r="D31" s="25" t="s">
        <v>42</v>
      </c>
      <c r="E31" s="25" t="s">
        <v>27</v>
      </c>
      <c r="F31" s="25" t="s">
        <v>94</v>
      </c>
      <c r="G31" s="25" t="s">
        <v>43</v>
      </c>
      <c r="H31" s="25" t="s">
        <v>114</v>
      </c>
      <c r="I31" s="25" t="s">
        <v>37</v>
      </c>
      <c r="J31" s="35">
        <f t="shared" si="0"/>
        <v>77.7647058823529</v>
      </c>
      <c r="K31" s="57" t="s">
        <v>30</v>
      </c>
      <c r="L31" s="37">
        <f t="shared" si="1"/>
        <v>42.7705882352941</v>
      </c>
      <c r="M31" s="10">
        <v>2.365</v>
      </c>
      <c r="N31" s="58">
        <v>5</v>
      </c>
      <c r="O31" s="59">
        <v>21</v>
      </c>
      <c r="P31" s="60">
        <v>0.9</v>
      </c>
      <c r="Q31" s="16">
        <v>7</v>
      </c>
      <c r="R31" s="16">
        <v>0</v>
      </c>
      <c r="S31" s="67">
        <v>0</v>
      </c>
      <c r="T31" s="67">
        <v>0</v>
      </c>
      <c r="U31" s="68">
        <f t="shared" si="2"/>
        <v>79.0355882352941</v>
      </c>
      <c r="V31" s="69">
        <f>RANK(U31,$U$4:$U$60)</f>
        <v>28</v>
      </c>
      <c r="W31" s="70">
        <f t="shared" si="3"/>
        <v>0.491228070175439</v>
      </c>
    </row>
    <row r="32" spans="1:23">
      <c r="A32" s="72" t="s">
        <v>115</v>
      </c>
      <c r="B32" s="9" t="s">
        <v>116</v>
      </c>
      <c r="C32" s="9" t="s">
        <v>59</v>
      </c>
      <c r="D32" s="25" t="s">
        <v>27</v>
      </c>
      <c r="E32" s="25" t="s">
        <v>29</v>
      </c>
      <c r="F32" s="25" t="s">
        <v>54</v>
      </c>
      <c r="G32" s="25" t="s">
        <v>43</v>
      </c>
      <c r="H32" s="25" t="s">
        <v>54</v>
      </c>
      <c r="I32" s="25" t="s">
        <v>34</v>
      </c>
      <c r="J32" s="35">
        <f t="shared" si="0"/>
        <v>78.8235294117647</v>
      </c>
      <c r="K32" s="57" t="s">
        <v>30</v>
      </c>
      <c r="L32" s="37">
        <f t="shared" si="1"/>
        <v>43.3529411764706</v>
      </c>
      <c r="M32" s="10">
        <v>2.2</v>
      </c>
      <c r="N32" s="58">
        <v>5</v>
      </c>
      <c r="O32" s="59">
        <v>21</v>
      </c>
      <c r="P32" s="60">
        <v>0</v>
      </c>
      <c r="Q32" s="16">
        <v>7</v>
      </c>
      <c r="R32" s="16">
        <v>0</v>
      </c>
      <c r="S32" s="67">
        <v>0</v>
      </c>
      <c r="T32" s="67">
        <v>0</v>
      </c>
      <c r="U32" s="68">
        <f t="shared" si="2"/>
        <v>78.5529411764706</v>
      </c>
      <c r="V32" s="69">
        <f>RANK(U32,$U$4:$U$60)</f>
        <v>29</v>
      </c>
      <c r="W32" s="70">
        <f t="shared" si="3"/>
        <v>0.508771929824561</v>
      </c>
    </row>
    <row r="33" spans="1:23">
      <c r="A33" s="72" t="s">
        <v>117</v>
      </c>
      <c r="B33" s="9" t="s">
        <v>118</v>
      </c>
      <c r="C33" s="9" t="s">
        <v>97</v>
      </c>
      <c r="D33" s="25" t="s">
        <v>34</v>
      </c>
      <c r="E33" s="25" t="s">
        <v>68</v>
      </c>
      <c r="F33" s="25" t="s">
        <v>97</v>
      </c>
      <c r="G33" s="25" t="s">
        <v>28</v>
      </c>
      <c r="H33" s="25" t="s">
        <v>119</v>
      </c>
      <c r="I33" s="25" t="s">
        <v>27</v>
      </c>
      <c r="J33" s="35">
        <f t="shared" si="0"/>
        <v>78.3529411764706</v>
      </c>
      <c r="K33" s="57" t="s">
        <v>30</v>
      </c>
      <c r="L33" s="37">
        <f t="shared" si="1"/>
        <v>43.0941176470588</v>
      </c>
      <c r="M33" s="10">
        <v>1.1</v>
      </c>
      <c r="N33" s="58">
        <v>5</v>
      </c>
      <c r="O33" s="59">
        <v>21</v>
      </c>
      <c r="P33" s="60">
        <v>1.2</v>
      </c>
      <c r="Q33" s="16">
        <v>7</v>
      </c>
      <c r="R33" s="16">
        <v>0</v>
      </c>
      <c r="S33" s="67">
        <v>0</v>
      </c>
      <c r="T33" s="67">
        <v>0</v>
      </c>
      <c r="U33" s="68">
        <f t="shared" si="2"/>
        <v>78.3941176470588</v>
      </c>
      <c r="V33" s="69">
        <f>RANK(U33,$U$4:$U$60)</f>
        <v>30</v>
      </c>
      <c r="W33" s="70">
        <f t="shared" si="3"/>
        <v>0.526315789473684</v>
      </c>
    </row>
    <row r="34" spans="1:23">
      <c r="A34" s="72" t="s">
        <v>120</v>
      </c>
      <c r="B34" s="9" t="s">
        <v>121</v>
      </c>
      <c r="C34" s="9" t="s">
        <v>54</v>
      </c>
      <c r="D34" s="25" t="s">
        <v>97</v>
      </c>
      <c r="E34" s="25" t="s">
        <v>41</v>
      </c>
      <c r="F34" s="25" t="s">
        <v>42</v>
      </c>
      <c r="G34" s="25" t="s">
        <v>43</v>
      </c>
      <c r="H34" s="25" t="s">
        <v>53</v>
      </c>
      <c r="I34" s="25" t="s">
        <v>35</v>
      </c>
      <c r="J34" s="35">
        <f t="shared" si="0"/>
        <v>78.5294117647059</v>
      </c>
      <c r="K34" s="57" t="s">
        <v>30</v>
      </c>
      <c r="L34" s="37">
        <f t="shared" si="1"/>
        <v>43.1911764705882</v>
      </c>
      <c r="M34" s="10">
        <v>2.2</v>
      </c>
      <c r="N34" s="58">
        <v>5</v>
      </c>
      <c r="O34" s="59">
        <v>21</v>
      </c>
      <c r="P34" s="60">
        <v>0</v>
      </c>
      <c r="Q34" s="16">
        <v>7</v>
      </c>
      <c r="R34" s="16">
        <v>0</v>
      </c>
      <c r="S34" s="67">
        <v>0</v>
      </c>
      <c r="T34" s="67">
        <v>0</v>
      </c>
      <c r="U34" s="68">
        <f t="shared" si="2"/>
        <v>78.3911764705882</v>
      </c>
      <c r="V34" s="69">
        <f>RANK(U34,$U$4:$U$60)</f>
        <v>31</v>
      </c>
      <c r="W34" s="70">
        <f t="shared" si="3"/>
        <v>0.543859649122807</v>
      </c>
    </row>
    <row r="35" spans="1:23">
      <c r="A35" s="72" t="s">
        <v>122</v>
      </c>
      <c r="B35" s="9" t="s">
        <v>123</v>
      </c>
      <c r="C35" s="9" t="s">
        <v>76</v>
      </c>
      <c r="D35" s="25" t="s">
        <v>47</v>
      </c>
      <c r="E35" s="25" t="s">
        <v>27</v>
      </c>
      <c r="F35" s="25" t="s">
        <v>54</v>
      </c>
      <c r="G35" s="25" t="s">
        <v>42</v>
      </c>
      <c r="H35" s="25" t="s">
        <v>37</v>
      </c>
      <c r="I35" s="25" t="s">
        <v>41</v>
      </c>
      <c r="J35" s="35">
        <f t="shared" si="0"/>
        <v>77.8235294117647</v>
      </c>
      <c r="K35" s="57" t="s">
        <v>30</v>
      </c>
      <c r="L35" s="37">
        <f t="shared" si="1"/>
        <v>42.8029411764706</v>
      </c>
      <c r="M35" s="10">
        <v>2.2</v>
      </c>
      <c r="N35" s="58">
        <v>5</v>
      </c>
      <c r="O35" s="59">
        <v>21</v>
      </c>
      <c r="P35" s="60">
        <v>0.3</v>
      </c>
      <c r="Q35" s="16">
        <v>7</v>
      </c>
      <c r="R35" s="16">
        <v>0</v>
      </c>
      <c r="S35" s="67">
        <v>0</v>
      </c>
      <c r="T35" s="67">
        <v>0</v>
      </c>
      <c r="U35" s="68">
        <f t="shared" si="2"/>
        <v>78.3029411764706</v>
      </c>
      <c r="V35" s="69">
        <f>RANK(U35,$U$4:$U$60)</f>
        <v>32</v>
      </c>
      <c r="W35" s="70">
        <f t="shared" si="3"/>
        <v>0.56140350877193</v>
      </c>
    </row>
    <row r="36" spans="1:23">
      <c r="A36" s="72" t="s">
        <v>124</v>
      </c>
      <c r="B36" s="9" t="s">
        <v>125</v>
      </c>
      <c r="C36" s="9" t="s">
        <v>94</v>
      </c>
      <c r="D36" s="25" t="s">
        <v>35</v>
      </c>
      <c r="E36" s="25" t="s">
        <v>24</v>
      </c>
      <c r="F36" s="25" t="s">
        <v>97</v>
      </c>
      <c r="G36" s="25" t="s">
        <v>42</v>
      </c>
      <c r="H36" s="25" t="s">
        <v>25</v>
      </c>
      <c r="I36" s="25" t="s">
        <v>68</v>
      </c>
      <c r="J36" s="35">
        <f t="shared" si="0"/>
        <v>77.9411764705882</v>
      </c>
      <c r="K36" s="57" t="s">
        <v>30</v>
      </c>
      <c r="L36" s="37">
        <f t="shared" si="1"/>
        <v>42.8676470588235</v>
      </c>
      <c r="M36" s="10">
        <v>2.2</v>
      </c>
      <c r="N36" s="58">
        <v>5</v>
      </c>
      <c r="O36" s="59">
        <v>21</v>
      </c>
      <c r="P36" s="60">
        <v>0</v>
      </c>
      <c r="Q36" s="16">
        <v>7</v>
      </c>
      <c r="R36" s="16">
        <v>0</v>
      </c>
      <c r="S36" s="67">
        <v>0</v>
      </c>
      <c r="T36" s="67">
        <v>0</v>
      </c>
      <c r="U36" s="68">
        <f t="shared" si="2"/>
        <v>78.0676470588235</v>
      </c>
      <c r="V36" s="69">
        <f>RANK(U36,$U$4:$U$60)</f>
        <v>33</v>
      </c>
      <c r="W36" s="70">
        <f t="shared" si="3"/>
        <v>0.578947368421053</v>
      </c>
    </row>
    <row r="37" spans="1:23">
      <c r="A37" s="72" t="s">
        <v>126</v>
      </c>
      <c r="B37" s="9" t="s">
        <v>127</v>
      </c>
      <c r="C37" s="9" t="s">
        <v>68</v>
      </c>
      <c r="D37" s="25" t="s">
        <v>37</v>
      </c>
      <c r="E37" s="25" t="s">
        <v>53</v>
      </c>
      <c r="F37" s="25" t="s">
        <v>97</v>
      </c>
      <c r="G37" s="25" t="s">
        <v>35</v>
      </c>
      <c r="H37" s="25" t="s">
        <v>53</v>
      </c>
      <c r="I37" s="25" t="s">
        <v>27</v>
      </c>
      <c r="J37" s="35">
        <f t="shared" si="0"/>
        <v>75.4705882352941</v>
      </c>
      <c r="K37" s="57" t="s">
        <v>30</v>
      </c>
      <c r="L37" s="37">
        <f t="shared" si="1"/>
        <v>41.5088235294118</v>
      </c>
      <c r="M37" s="10">
        <v>3.3</v>
      </c>
      <c r="N37" s="58">
        <v>5</v>
      </c>
      <c r="O37" s="59">
        <v>21</v>
      </c>
      <c r="P37" s="60">
        <v>0</v>
      </c>
      <c r="Q37" s="16">
        <v>7</v>
      </c>
      <c r="R37" s="16">
        <v>0</v>
      </c>
      <c r="S37" s="67">
        <v>0</v>
      </c>
      <c r="T37" s="67">
        <v>0</v>
      </c>
      <c r="U37" s="68">
        <f t="shared" si="2"/>
        <v>77.8088235294118</v>
      </c>
      <c r="V37" s="69">
        <f>RANK(U37,$U$4:$U$60)</f>
        <v>34</v>
      </c>
      <c r="W37" s="70">
        <f t="shared" ref="W37:W60" si="4">V37/57</f>
        <v>0.596491228070175</v>
      </c>
    </row>
    <row r="38" spans="1:23">
      <c r="A38" s="72" t="s">
        <v>128</v>
      </c>
      <c r="B38" s="9" t="s">
        <v>129</v>
      </c>
      <c r="C38" s="9" t="s">
        <v>75</v>
      </c>
      <c r="D38" s="25" t="s">
        <v>25</v>
      </c>
      <c r="E38" s="25" t="s">
        <v>97</v>
      </c>
      <c r="F38" s="25" t="s">
        <v>41</v>
      </c>
      <c r="G38" s="25" t="s">
        <v>42</v>
      </c>
      <c r="H38" s="25" t="s">
        <v>48</v>
      </c>
      <c r="I38" s="25" t="s">
        <v>41</v>
      </c>
      <c r="J38" s="35">
        <f t="shared" si="0"/>
        <v>76.2352941176471</v>
      </c>
      <c r="K38" s="57" t="s">
        <v>30</v>
      </c>
      <c r="L38" s="37">
        <f t="shared" si="1"/>
        <v>41.9294117647059</v>
      </c>
      <c r="M38" s="10">
        <v>2.365</v>
      </c>
      <c r="N38" s="58">
        <v>5</v>
      </c>
      <c r="O38" s="59">
        <v>21</v>
      </c>
      <c r="P38" s="60">
        <v>0</v>
      </c>
      <c r="Q38" s="16">
        <v>7</v>
      </c>
      <c r="R38" s="16">
        <v>0</v>
      </c>
      <c r="S38" s="67">
        <v>0</v>
      </c>
      <c r="T38" s="67">
        <v>0</v>
      </c>
      <c r="U38" s="68">
        <f t="shared" si="2"/>
        <v>77.2944117647059</v>
      </c>
      <c r="V38" s="69">
        <f>RANK(U38,$U$4:$U$60)</f>
        <v>35</v>
      </c>
      <c r="W38" s="70">
        <f t="shared" si="4"/>
        <v>0.614035087719298</v>
      </c>
    </row>
    <row r="39" spans="1:23">
      <c r="A39" s="72" t="s">
        <v>130</v>
      </c>
      <c r="B39" s="9" t="s">
        <v>131</v>
      </c>
      <c r="C39" s="9" t="s">
        <v>111</v>
      </c>
      <c r="D39" s="25" t="s">
        <v>48</v>
      </c>
      <c r="E39" s="25" t="s">
        <v>49</v>
      </c>
      <c r="F39" s="25" t="s">
        <v>41</v>
      </c>
      <c r="G39" s="25" t="s">
        <v>25</v>
      </c>
      <c r="H39" s="25" t="s">
        <v>26</v>
      </c>
      <c r="I39" s="25" t="s">
        <v>49</v>
      </c>
      <c r="J39" s="35">
        <f t="shared" si="0"/>
        <v>75.3529411764706</v>
      </c>
      <c r="K39" s="57" t="s">
        <v>30</v>
      </c>
      <c r="L39" s="37">
        <f t="shared" si="1"/>
        <v>41.4441176470588</v>
      </c>
      <c r="M39" s="10">
        <v>2.75</v>
      </c>
      <c r="N39" s="58">
        <v>5</v>
      </c>
      <c r="O39" s="59">
        <v>21</v>
      </c>
      <c r="P39" s="60">
        <v>0</v>
      </c>
      <c r="Q39" s="16">
        <v>7</v>
      </c>
      <c r="R39" s="16">
        <v>0</v>
      </c>
      <c r="S39" s="67">
        <v>0</v>
      </c>
      <c r="T39" s="67">
        <v>0</v>
      </c>
      <c r="U39" s="68">
        <f t="shared" si="2"/>
        <v>77.1941176470588</v>
      </c>
      <c r="V39" s="69">
        <f>RANK(U39,$U$4:$U$60)</f>
        <v>36</v>
      </c>
      <c r="W39" s="70">
        <f t="shared" si="4"/>
        <v>0.631578947368421</v>
      </c>
    </row>
    <row r="40" spans="1:23">
      <c r="A40" s="72" t="s">
        <v>132</v>
      </c>
      <c r="B40" s="9" t="s">
        <v>133</v>
      </c>
      <c r="C40" s="9" t="s">
        <v>59</v>
      </c>
      <c r="D40" s="25" t="s">
        <v>97</v>
      </c>
      <c r="E40" s="25" t="s">
        <v>24</v>
      </c>
      <c r="F40" s="25" t="s">
        <v>97</v>
      </c>
      <c r="G40" s="25" t="s">
        <v>29</v>
      </c>
      <c r="H40" s="25" t="s">
        <v>97</v>
      </c>
      <c r="I40" s="25" t="s">
        <v>24</v>
      </c>
      <c r="J40" s="35">
        <f t="shared" si="0"/>
        <v>76.2941176470588</v>
      </c>
      <c r="K40" s="57" t="s">
        <v>30</v>
      </c>
      <c r="L40" s="37">
        <f t="shared" si="1"/>
        <v>41.9617647058824</v>
      </c>
      <c r="M40" s="10">
        <v>1.1</v>
      </c>
      <c r="N40" s="58">
        <v>5</v>
      </c>
      <c r="O40" s="59">
        <v>21</v>
      </c>
      <c r="P40" s="60">
        <v>0.9</v>
      </c>
      <c r="Q40" s="16">
        <v>7</v>
      </c>
      <c r="R40" s="16">
        <v>0</v>
      </c>
      <c r="S40" s="67">
        <v>0</v>
      </c>
      <c r="T40" s="67">
        <v>0</v>
      </c>
      <c r="U40" s="68">
        <f t="shared" si="2"/>
        <v>76.9617647058824</v>
      </c>
      <c r="V40" s="69">
        <f>RANK(U40,$U$4:$U$60)</f>
        <v>37</v>
      </c>
      <c r="W40" s="70">
        <f t="shared" si="4"/>
        <v>0.649122807017544</v>
      </c>
    </row>
    <row r="41" spans="1:23">
      <c r="A41" s="72" t="s">
        <v>134</v>
      </c>
      <c r="B41" s="9" t="s">
        <v>135</v>
      </c>
      <c r="C41" s="9" t="s">
        <v>94</v>
      </c>
      <c r="D41" s="25" t="s">
        <v>42</v>
      </c>
      <c r="E41" s="25" t="s">
        <v>29</v>
      </c>
      <c r="F41" s="25" t="s">
        <v>48</v>
      </c>
      <c r="G41" s="25" t="s">
        <v>35</v>
      </c>
      <c r="H41" s="25" t="s">
        <v>48</v>
      </c>
      <c r="I41" s="25" t="s">
        <v>41</v>
      </c>
      <c r="J41" s="35">
        <f t="shared" si="0"/>
        <v>78.1176470588235</v>
      </c>
      <c r="K41" s="57" t="s">
        <v>30</v>
      </c>
      <c r="L41" s="37">
        <f t="shared" si="1"/>
        <v>42.9647058823529</v>
      </c>
      <c r="M41" s="10">
        <v>0</v>
      </c>
      <c r="N41" s="58">
        <v>5</v>
      </c>
      <c r="O41" s="59">
        <v>21</v>
      </c>
      <c r="P41" s="60">
        <v>0.3</v>
      </c>
      <c r="Q41" s="16">
        <v>7</v>
      </c>
      <c r="R41" s="16">
        <v>0.6</v>
      </c>
      <c r="S41" s="67">
        <v>0</v>
      </c>
      <c r="T41" s="67">
        <v>0</v>
      </c>
      <c r="U41" s="68">
        <f t="shared" si="2"/>
        <v>76.8647058823529</v>
      </c>
      <c r="V41" s="69">
        <f>RANK(U41,$U$4:$U$60)</f>
        <v>38</v>
      </c>
      <c r="W41" s="70">
        <f t="shared" si="4"/>
        <v>0.666666666666667</v>
      </c>
    </row>
    <row r="42" spans="1:23">
      <c r="A42" s="72" t="s">
        <v>136</v>
      </c>
      <c r="B42" s="9" t="s">
        <v>137</v>
      </c>
      <c r="C42" s="9" t="s">
        <v>97</v>
      </c>
      <c r="D42" s="25" t="s">
        <v>48</v>
      </c>
      <c r="E42" s="25" t="s">
        <v>93</v>
      </c>
      <c r="F42" s="25" t="s">
        <v>47</v>
      </c>
      <c r="G42" s="25" t="s">
        <v>50</v>
      </c>
      <c r="H42" s="25" t="s">
        <v>93</v>
      </c>
      <c r="I42" s="25" t="s">
        <v>59</v>
      </c>
      <c r="J42" s="35">
        <f t="shared" si="0"/>
        <v>75.7647058823529</v>
      </c>
      <c r="K42" s="57" t="s">
        <v>30</v>
      </c>
      <c r="L42" s="37">
        <f t="shared" si="1"/>
        <v>41.6705882352941</v>
      </c>
      <c r="M42" s="10">
        <v>0.165</v>
      </c>
      <c r="N42" s="58">
        <v>5</v>
      </c>
      <c r="O42" s="59">
        <v>21</v>
      </c>
      <c r="P42" s="60">
        <v>1.8</v>
      </c>
      <c r="Q42" s="16">
        <v>7</v>
      </c>
      <c r="R42" s="16">
        <v>0</v>
      </c>
      <c r="S42" s="67">
        <v>0</v>
      </c>
      <c r="T42" s="67">
        <v>0</v>
      </c>
      <c r="U42" s="68">
        <f t="shared" si="2"/>
        <v>76.6355882352941</v>
      </c>
      <c r="V42" s="69">
        <f>RANK(U42,$U$4:$U$60)</f>
        <v>39</v>
      </c>
      <c r="W42" s="70">
        <f t="shared" si="4"/>
        <v>0.684210526315789</v>
      </c>
    </row>
    <row r="43" spans="1:23">
      <c r="A43" s="72" t="s">
        <v>138</v>
      </c>
      <c r="B43" s="9" t="s">
        <v>139</v>
      </c>
      <c r="C43" s="9" t="s">
        <v>111</v>
      </c>
      <c r="D43" s="25" t="s">
        <v>34</v>
      </c>
      <c r="E43" s="25" t="s">
        <v>35</v>
      </c>
      <c r="F43" s="25" t="s">
        <v>94</v>
      </c>
      <c r="G43" s="25" t="s">
        <v>63</v>
      </c>
      <c r="H43" s="25" t="s">
        <v>111</v>
      </c>
      <c r="I43" s="25" t="s">
        <v>54</v>
      </c>
      <c r="J43" s="35">
        <f t="shared" si="0"/>
        <v>74.6470588235294</v>
      </c>
      <c r="K43" s="57" t="s">
        <v>30</v>
      </c>
      <c r="L43" s="37">
        <f t="shared" si="1"/>
        <v>41.0558823529412</v>
      </c>
      <c r="M43" s="10">
        <v>2.2</v>
      </c>
      <c r="N43" s="58">
        <v>5</v>
      </c>
      <c r="O43" s="59">
        <v>21</v>
      </c>
      <c r="P43" s="60">
        <v>0</v>
      </c>
      <c r="Q43" s="16">
        <v>7</v>
      </c>
      <c r="R43" s="16">
        <v>0</v>
      </c>
      <c r="S43" s="67">
        <v>0</v>
      </c>
      <c r="T43" s="67">
        <v>0</v>
      </c>
      <c r="U43" s="68">
        <f t="shared" si="2"/>
        <v>76.2558823529412</v>
      </c>
      <c r="V43" s="69">
        <f>RANK(U43,$U$4:$U$60)</f>
        <v>40</v>
      </c>
      <c r="W43" s="70">
        <f t="shared" si="4"/>
        <v>0.701754385964912</v>
      </c>
    </row>
    <row r="44" spans="1:23">
      <c r="A44" s="72" t="s">
        <v>140</v>
      </c>
      <c r="B44" s="9" t="s">
        <v>141</v>
      </c>
      <c r="C44" s="9" t="s">
        <v>111</v>
      </c>
      <c r="D44" s="25" t="s">
        <v>35</v>
      </c>
      <c r="E44" s="25" t="s">
        <v>59</v>
      </c>
      <c r="F44" s="25" t="s">
        <v>75</v>
      </c>
      <c r="G44" s="25" t="s">
        <v>34</v>
      </c>
      <c r="H44" s="25" t="s">
        <v>119</v>
      </c>
      <c r="I44" s="25" t="s">
        <v>35</v>
      </c>
      <c r="J44" s="35">
        <f t="shared" si="0"/>
        <v>73.1764705882353</v>
      </c>
      <c r="K44" s="57" t="s">
        <v>30</v>
      </c>
      <c r="L44" s="37">
        <f t="shared" si="1"/>
        <v>40.2470588235294</v>
      </c>
      <c r="M44" s="10">
        <v>1.265</v>
      </c>
      <c r="N44" s="58">
        <v>5</v>
      </c>
      <c r="O44" s="59">
        <v>21</v>
      </c>
      <c r="P44" s="60">
        <v>0.9</v>
      </c>
      <c r="Q44" s="16">
        <v>7</v>
      </c>
      <c r="R44" s="16">
        <v>0</v>
      </c>
      <c r="S44" s="67">
        <v>0</v>
      </c>
      <c r="T44" s="67">
        <v>0</v>
      </c>
      <c r="U44" s="68">
        <f t="shared" si="2"/>
        <v>75.4120588235294</v>
      </c>
      <c r="V44" s="69">
        <f>RANK(U44,$U$4:$U$60)</f>
        <v>41</v>
      </c>
      <c r="W44" s="70">
        <f t="shared" si="4"/>
        <v>0.719298245614035</v>
      </c>
    </row>
    <row r="45" spans="1:23">
      <c r="A45" s="72" t="s">
        <v>142</v>
      </c>
      <c r="B45" s="9" t="s">
        <v>143</v>
      </c>
      <c r="C45" s="9" t="s">
        <v>49</v>
      </c>
      <c r="D45" s="25" t="s">
        <v>34</v>
      </c>
      <c r="E45" s="25" t="s">
        <v>54</v>
      </c>
      <c r="F45" s="25" t="s">
        <v>47</v>
      </c>
      <c r="G45" s="25" t="s">
        <v>48</v>
      </c>
      <c r="H45" s="25" t="s">
        <v>66</v>
      </c>
      <c r="I45" s="25" t="s">
        <v>41</v>
      </c>
      <c r="J45" s="35">
        <f t="shared" si="0"/>
        <v>74.3529411764706</v>
      </c>
      <c r="K45" s="57" t="s">
        <v>30</v>
      </c>
      <c r="L45" s="37">
        <f t="shared" si="1"/>
        <v>40.8941176470588</v>
      </c>
      <c r="M45" s="10">
        <v>1.1</v>
      </c>
      <c r="N45" s="58">
        <v>5</v>
      </c>
      <c r="O45" s="59">
        <v>21</v>
      </c>
      <c r="P45" s="60">
        <v>0.3</v>
      </c>
      <c r="Q45" s="16">
        <v>7</v>
      </c>
      <c r="R45" s="16">
        <v>0</v>
      </c>
      <c r="S45" s="67">
        <v>0</v>
      </c>
      <c r="T45" s="67">
        <v>0</v>
      </c>
      <c r="U45" s="68">
        <f t="shared" si="2"/>
        <v>75.2941176470588</v>
      </c>
      <c r="V45" s="69">
        <f>RANK(U45,$U$4:$U$60)</f>
        <v>42</v>
      </c>
      <c r="W45" s="70">
        <f t="shared" si="4"/>
        <v>0.736842105263158</v>
      </c>
    </row>
    <row r="46" spans="1:23">
      <c r="A46" s="72" t="s">
        <v>144</v>
      </c>
      <c r="B46" s="9" t="s">
        <v>145</v>
      </c>
      <c r="C46" s="9" t="s">
        <v>75</v>
      </c>
      <c r="D46" s="25" t="s">
        <v>27</v>
      </c>
      <c r="E46" s="25" t="s">
        <v>75</v>
      </c>
      <c r="F46" s="25" t="s">
        <v>54</v>
      </c>
      <c r="G46" s="25" t="s">
        <v>47</v>
      </c>
      <c r="H46" s="25" t="s">
        <v>66</v>
      </c>
      <c r="I46" s="25" t="s">
        <v>75</v>
      </c>
      <c r="J46" s="35">
        <f t="shared" si="0"/>
        <v>69.5882352941177</v>
      </c>
      <c r="K46" s="57" t="s">
        <v>30</v>
      </c>
      <c r="L46" s="37">
        <f t="shared" si="1"/>
        <v>38.2735294117647</v>
      </c>
      <c r="M46" s="10">
        <v>3.3</v>
      </c>
      <c r="N46" s="58">
        <v>5</v>
      </c>
      <c r="O46" s="59">
        <v>21</v>
      </c>
      <c r="P46" s="60">
        <v>0.3</v>
      </c>
      <c r="Q46" s="16">
        <v>7</v>
      </c>
      <c r="R46" s="16">
        <v>0</v>
      </c>
      <c r="S46" s="67">
        <v>0</v>
      </c>
      <c r="T46" s="67">
        <v>0</v>
      </c>
      <c r="U46" s="68">
        <f t="shared" si="2"/>
        <v>74.8735294117647</v>
      </c>
      <c r="V46" s="69">
        <f>RANK(U46,$U$4:$U$60)</f>
        <v>43</v>
      </c>
      <c r="W46" s="70">
        <f t="shared" si="4"/>
        <v>0.754385964912281</v>
      </c>
    </row>
    <row r="47" spans="1:23">
      <c r="A47" s="72" t="s">
        <v>146</v>
      </c>
      <c r="B47" s="9" t="s">
        <v>147</v>
      </c>
      <c r="C47" s="9" t="s">
        <v>66</v>
      </c>
      <c r="D47" s="25" t="s">
        <v>59</v>
      </c>
      <c r="E47" s="25" t="s">
        <v>24</v>
      </c>
      <c r="F47" s="25" t="s">
        <v>68</v>
      </c>
      <c r="G47" s="25" t="s">
        <v>60</v>
      </c>
      <c r="H47" s="25" t="s">
        <v>97</v>
      </c>
      <c r="I47" s="25" t="s">
        <v>76</v>
      </c>
      <c r="J47" s="35">
        <f t="shared" si="0"/>
        <v>74.3529411764706</v>
      </c>
      <c r="K47" s="57" t="s">
        <v>30</v>
      </c>
      <c r="L47" s="37">
        <f t="shared" si="1"/>
        <v>40.8941176470588</v>
      </c>
      <c r="M47" s="10">
        <v>0</v>
      </c>
      <c r="N47" s="58">
        <v>5</v>
      </c>
      <c r="O47" s="59">
        <v>21</v>
      </c>
      <c r="P47" s="60">
        <v>0.6</v>
      </c>
      <c r="Q47" s="16">
        <v>7</v>
      </c>
      <c r="R47" s="16">
        <v>0</v>
      </c>
      <c r="S47" s="67">
        <v>0</v>
      </c>
      <c r="T47" s="67">
        <v>0</v>
      </c>
      <c r="U47" s="68">
        <f t="shared" si="2"/>
        <v>74.4941176470588</v>
      </c>
      <c r="V47" s="69">
        <f>RANK(U47,$U$4:$U$60)</f>
        <v>44</v>
      </c>
      <c r="W47" s="70">
        <f t="shared" si="4"/>
        <v>0.771929824561403</v>
      </c>
    </row>
    <row r="48" spans="1:23">
      <c r="A48" s="72" t="s">
        <v>148</v>
      </c>
      <c r="B48" s="9" t="s">
        <v>149</v>
      </c>
      <c r="C48" s="9" t="s">
        <v>66</v>
      </c>
      <c r="D48" s="25" t="s">
        <v>59</v>
      </c>
      <c r="E48" s="25" t="s">
        <v>48</v>
      </c>
      <c r="F48" s="25" t="s">
        <v>41</v>
      </c>
      <c r="G48" s="25" t="s">
        <v>25</v>
      </c>
      <c r="H48" s="25" t="s">
        <v>50</v>
      </c>
      <c r="I48" s="25" t="s">
        <v>49</v>
      </c>
      <c r="J48" s="35">
        <f t="shared" si="0"/>
        <v>75.3529411764706</v>
      </c>
      <c r="K48" s="57" t="s">
        <v>30</v>
      </c>
      <c r="L48" s="37">
        <f t="shared" si="1"/>
        <v>41.4441176470588</v>
      </c>
      <c r="M48" s="10">
        <v>0</v>
      </c>
      <c r="N48" s="58">
        <v>5</v>
      </c>
      <c r="O48" s="59">
        <v>21</v>
      </c>
      <c r="P48" s="60">
        <v>0</v>
      </c>
      <c r="Q48" s="16">
        <v>7</v>
      </c>
      <c r="R48" s="16">
        <v>0</v>
      </c>
      <c r="S48" s="67">
        <v>0</v>
      </c>
      <c r="T48" s="67">
        <v>0</v>
      </c>
      <c r="U48" s="68">
        <f t="shared" si="2"/>
        <v>74.4441176470588</v>
      </c>
      <c r="V48" s="69">
        <f>RANK(U48,$U$4:$U$60)</f>
        <v>45</v>
      </c>
      <c r="W48" s="70">
        <f t="shared" si="4"/>
        <v>0.789473684210526</v>
      </c>
    </row>
    <row r="49" spans="1:23">
      <c r="A49" s="72" t="s">
        <v>150</v>
      </c>
      <c r="B49" s="9" t="s">
        <v>151</v>
      </c>
      <c r="C49" s="9" t="s">
        <v>94</v>
      </c>
      <c r="D49" s="25" t="s">
        <v>35</v>
      </c>
      <c r="E49" s="25" t="s">
        <v>119</v>
      </c>
      <c r="F49" s="25" t="s">
        <v>119</v>
      </c>
      <c r="G49" s="25" t="s">
        <v>54</v>
      </c>
      <c r="H49" s="25" t="s">
        <v>111</v>
      </c>
      <c r="I49" s="25" t="s">
        <v>41</v>
      </c>
      <c r="J49" s="35">
        <f t="shared" si="0"/>
        <v>71.1176470588235</v>
      </c>
      <c r="K49" s="57" t="s">
        <v>30</v>
      </c>
      <c r="L49" s="37">
        <f t="shared" si="1"/>
        <v>39.114705882353</v>
      </c>
      <c r="M49" s="10">
        <v>2.2</v>
      </c>
      <c r="N49" s="58">
        <v>5</v>
      </c>
      <c r="O49" s="59">
        <v>21</v>
      </c>
      <c r="P49" s="60">
        <v>0</v>
      </c>
      <c r="Q49" s="16">
        <v>7</v>
      </c>
      <c r="R49" s="16">
        <v>0</v>
      </c>
      <c r="S49" s="67">
        <v>0</v>
      </c>
      <c r="T49" s="67">
        <v>0</v>
      </c>
      <c r="U49" s="68">
        <f t="shared" si="2"/>
        <v>74.314705882353</v>
      </c>
      <c r="V49" s="69">
        <f>RANK(U49,$U$4:$U$60)</f>
        <v>46</v>
      </c>
      <c r="W49" s="70">
        <f t="shared" si="4"/>
        <v>0.807017543859649</v>
      </c>
    </row>
    <row r="50" spans="1:23">
      <c r="A50" s="72" t="s">
        <v>152</v>
      </c>
      <c r="B50" s="9" t="s">
        <v>153</v>
      </c>
      <c r="C50" s="9" t="s">
        <v>110</v>
      </c>
      <c r="D50" s="25" t="s">
        <v>54</v>
      </c>
      <c r="E50" s="25" t="s">
        <v>59</v>
      </c>
      <c r="F50" s="25" t="s">
        <v>94</v>
      </c>
      <c r="G50" s="25" t="s">
        <v>41</v>
      </c>
      <c r="H50" s="25" t="s">
        <v>49</v>
      </c>
      <c r="I50" s="25" t="s">
        <v>68</v>
      </c>
      <c r="J50" s="35">
        <f t="shared" si="0"/>
        <v>70.7058823529412</v>
      </c>
      <c r="K50" s="57" t="s">
        <v>30</v>
      </c>
      <c r="L50" s="37">
        <f t="shared" si="1"/>
        <v>38.8882352941176</v>
      </c>
      <c r="M50" s="10">
        <v>2.2</v>
      </c>
      <c r="N50" s="58">
        <v>5</v>
      </c>
      <c r="O50" s="59">
        <v>21</v>
      </c>
      <c r="P50" s="60">
        <v>0</v>
      </c>
      <c r="Q50" s="16">
        <v>7</v>
      </c>
      <c r="R50" s="16">
        <v>0</v>
      </c>
      <c r="S50" s="67">
        <v>0</v>
      </c>
      <c r="T50" s="67">
        <v>0</v>
      </c>
      <c r="U50" s="68">
        <f t="shared" si="2"/>
        <v>74.0882352941177</v>
      </c>
      <c r="V50" s="69">
        <f>RANK(U50,$U$4:$U$60)</f>
        <v>47</v>
      </c>
      <c r="W50" s="70">
        <f t="shared" si="4"/>
        <v>0.824561403508772</v>
      </c>
    </row>
    <row r="51" spans="1:23">
      <c r="A51" s="72" t="s">
        <v>154</v>
      </c>
      <c r="B51" s="9" t="s">
        <v>155</v>
      </c>
      <c r="C51" s="9" t="s">
        <v>110</v>
      </c>
      <c r="D51" s="25" t="s">
        <v>97</v>
      </c>
      <c r="E51" s="25" t="s">
        <v>119</v>
      </c>
      <c r="F51" s="25" t="s">
        <v>111</v>
      </c>
      <c r="G51" s="25" t="s">
        <v>27</v>
      </c>
      <c r="H51" s="25" t="s">
        <v>119</v>
      </c>
      <c r="I51" s="25" t="s">
        <v>111</v>
      </c>
      <c r="J51" s="35">
        <f t="shared" si="0"/>
        <v>68</v>
      </c>
      <c r="K51" s="57" t="s">
        <v>30</v>
      </c>
      <c r="L51" s="37">
        <f t="shared" si="1"/>
        <v>37.4</v>
      </c>
      <c r="M51" s="10">
        <v>3.3</v>
      </c>
      <c r="N51" s="58">
        <v>5</v>
      </c>
      <c r="O51" s="59">
        <v>21</v>
      </c>
      <c r="P51" s="60">
        <v>0</v>
      </c>
      <c r="Q51" s="16">
        <v>7</v>
      </c>
      <c r="R51" s="16">
        <v>0</v>
      </c>
      <c r="S51" s="67">
        <v>0</v>
      </c>
      <c r="T51" s="67">
        <v>0</v>
      </c>
      <c r="U51" s="68">
        <f t="shared" si="2"/>
        <v>73.7</v>
      </c>
      <c r="V51" s="69">
        <f>RANK(U51,$U$4:$U$60)</f>
        <v>48</v>
      </c>
      <c r="W51" s="70">
        <f t="shared" si="4"/>
        <v>0.842105263157895</v>
      </c>
    </row>
    <row r="52" spans="1:23">
      <c r="A52" s="72" t="s">
        <v>156</v>
      </c>
      <c r="B52" s="9" t="s">
        <v>157</v>
      </c>
      <c r="C52" s="9" t="s">
        <v>54</v>
      </c>
      <c r="D52" s="25" t="s">
        <v>35</v>
      </c>
      <c r="E52" s="25" t="s">
        <v>114</v>
      </c>
      <c r="F52" s="25" t="s">
        <v>49</v>
      </c>
      <c r="G52" s="25" t="s">
        <v>35</v>
      </c>
      <c r="H52" s="25" t="s">
        <v>66</v>
      </c>
      <c r="I52" s="25" t="s">
        <v>27</v>
      </c>
      <c r="J52" s="35">
        <f t="shared" si="0"/>
        <v>73.8235294117647</v>
      </c>
      <c r="K52" s="57" t="s">
        <v>30</v>
      </c>
      <c r="L52" s="37">
        <f t="shared" si="1"/>
        <v>40.6029411764706</v>
      </c>
      <c r="M52" s="10">
        <v>0</v>
      </c>
      <c r="N52" s="58">
        <v>5</v>
      </c>
      <c r="O52" s="59">
        <v>21</v>
      </c>
      <c r="P52" s="60">
        <v>0</v>
      </c>
      <c r="Q52" s="16">
        <v>7</v>
      </c>
      <c r="R52" s="16">
        <v>0</v>
      </c>
      <c r="S52" s="67">
        <v>0</v>
      </c>
      <c r="T52" s="67">
        <v>0</v>
      </c>
      <c r="U52" s="68">
        <f t="shared" si="2"/>
        <v>73.6029411764706</v>
      </c>
      <c r="V52" s="69">
        <f>RANK(U52,$U$4:$U$60)</f>
        <v>49</v>
      </c>
      <c r="W52" s="70">
        <f t="shared" si="4"/>
        <v>0.859649122807018</v>
      </c>
    </row>
    <row r="53" spans="1:23">
      <c r="A53" s="72" t="s">
        <v>158</v>
      </c>
      <c r="B53" s="9" t="s">
        <v>159</v>
      </c>
      <c r="C53" s="9" t="s">
        <v>53</v>
      </c>
      <c r="D53" s="25" t="s">
        <v>27</v>
      </c>
      <c r="E53" s="25" t="s">
        <v>54</v>
      </c>
      <c r="F53" s="25" t="s">
        <v>41</v>
      </c>
      <c r="G53" s="25" t="s">
        <v>35</v>
      </c>
      <c r="H53" s="25" t="s">
        <v>76</v>
      </c>
      <c r="I53" s="25" t="s">
        <v>93</v>
      </c>
      <c r="J53" s="35">
        <f t="shared" si="0"/>
        <v>73.3529411764706</v>
      </c>
      <c r="K53" s="57" t="s">
        <v>30</v>
      </c>
      <c r="L53" s="37">
        <f t="shared" si="1"/>
        <v>40.3441176470588</v>
      </c>
      <c r="M53" s="10">
        <v>0</v>
      </c>
      <c r="N53" s="58">
        <v>5</v>
      </c>
      <c r="O53" s="59">
        <v>21</v>
      </c>
      <c r="P53" s="60">
        <v>0</v>
      </c>
      <c r="Q53" s="16">
        <v>7</v>
      </c>
      <c r="R53" s="16">
        <v>0</v>
      </c>
      <c r="S53" s="67">
        <v>0</v>
      </c>
      <c r="T53" s="67">
        <v>0</v>
      </c>
      <c r="U53" s="68">
        <f t="shared" si="2"/>
        <v>73.3441176470588</v>
      </c>
      <c r="V53" s="69">
        <f>RANK(U53,$U$4:$U$60)</f>
        <v>50</v>
      </c>
      <c r="W53" s="70">
        <f t="shared" si="4"/>
        <v>0.87719298245614</v>
      </c>
    </row>
    <row r="54" spans="1:23">
      <c r="A54" s="72" t="s">
        <v>160</v>
      </c>
      <c r="B54" s="9" t="s">
        <v>161</v>
      </c>
      <c r="C54" s="9" t="s">
        <v>110</v>
      </c>
      <c r="D54" s="25" t="s">
        <v>41</v>
      </c>
      <c r="E54" s="25" t="s">
        <v>68</v>
      </c>
      <c r="F54" s="25" t="s">
        <v>53</v>
      </c>
      <c r="G54" s="25" t="s">
        <v>50</v>
      </c>
      <c r="H54" s="25" t="s">
        <v>111</v>
      </c>
      <c r="I54" s="25" t="s">
        <v>48</v>
      </c>
      <c r="J54" s="35">
        <f t="shared" si="0"/>
        <v>71.2941176470588</v>
      </c>
      <c r="K54" s="57" t="s">
        <v>30</v>
      </c>
      <c r="L54" s="37">
        <f t="shared" si="1"/>
        <v>39.2117647058824</v>
      </c>
      <c r="M54" s="10">
        <v>0</v>
      </c>
      <c r="N54" s="58">
        <v>5</v>
      </c>
      <c r="O54" s="59">
        <v>21</v>
      </c>
      <c r="P54" s="60">
        <v>0</v>
      </c>
      <c r="Q54" s="16">
        <v>7</v>
      </c>
      <c r="R54" s="16">
        <v>0</v>
      </c>
      <c r="S54" s="67">
        <v>0</v>
      </c>
      <c r="T54" s="67">
        <v>0</v>
      </c>
      <c r="U54" s="68">
        <f t="shared" si="2"/>
        <v>72.2117647058824</v>
      </c>
      <c r="V54" s="69">
        <f>RANK(U54,$U$4:$U$60)</f>
        <v>51</v>
      </c>
      <c r="W54" s="70">
        <f t="shared" si="4"/>
        <v>0.894736842105263</v>
      </c>
    </row>
    <row r="55" spans="1:23">
      <c r="A55" s="72" t="s">
        <v>162</v>
      </c>
      <c r="B55" s="9" t="s">
        <v>163</v>
      </c>
      <c r="C55" s="9" t="s">
        <v>93</v>
      </c>
      <c r="D55" s="25" t="s">
        <v>59</v>
      </c>
      <c r="E55" s="25" t="s">
        <v>94</v>
      </c>
      <c r="F55" s="25" t="s">
        <v>93</v>
      </c>
      <c r="G55" s="25" t="s">
        <v>26</v>
      </c>
      <c r="H55" s="25" t="s">
        <v>66</v>
      </c>
      <c r="I55" s="25" t="s">
        <v>119</v>
      </c>
      <c r="J55" s="35">
        <f t="shared" si="0"/>
        <v>71.0588235294118</v>
      </c>
      <c r="K55" s="57" t="s">
        <v>30</v>
      </c>
      <c r="L55" s="37">
        <f t="shared" si="1"/>
        <v>39.0823529411765</v>
      </c>
      <c r="M55" s="10">
        <v>0</v>
      </c>
      <c r="N55" s="58">
        <v>5</v>
      </c>
      <c r="O55" s="59">
        <v>21</v>
      </c>
      <c r="P55" s="60">
        <v>0</v>
      </c>
      <c r="Q55" s="16">
        <v>7</v>
      </c>
      <c r="R55" s="16">
        <v>0</v>
      </c>
      <c r="S55" s="67">
        <v>0</v>
      </c>
      <c r="T55" s="67">
        <v>0</v>
      </c>
      <c r="U55" s="68">
        <f t="shared" si="2"/>
        <v>72.0823529411765</v>
      </c>
      <c r="V55" s="69">
        <f>RANK(U55,$U$4:$U$60)</f>
        <v>52</v>
      </c>
      <c r="W55" s="70">
        <f t="shared" si="4"/>
        <v>0.912280701754386</v>
      </c>
    </row>
    <row r="56" spans="1:23">
      <c r="A56" s="72" t="s">
        <v>164</v>
      </c>
      <c r="B56" s="9" t="s">
        <v>165</v>
      </c>
      <c r="C56" s="9" t="s">
        <v>66</v>
      </c>
      <c r="D56" s="25" t="s">
        <v>35</v>
      </c>
      <c r="E56" s="25" t="s">
        <v>76</v>
      </c>
      <c r="F56" s="25" t="s">
        <v>94</v>
      </c>
      <c r="G56" s="25" t="s">
        <v>47</v>
      </c>
      <c r="H56" s="25" t="s">
        <v>53</v>
      </c>
      <c r="I56" s="25" t="s">
        <v>94</v>
      </c>
      <c r="J56" s="35">
        <f t="shared" si="0"/>
        <v>70.4705882352941</v>
      </c>
      <c r="K56" s="57" t="s">
        <v>30</v>
      </c>
      <c r="L56" s="37">
        <f t="shared" si="1"/>
        <v>38.7588235294118</v>
      </c>
      <c r="M56" s="10">
        <v>0</v>
      </c>
      <c r="N56" s="58">
        <v>5</v>
      </c>
      <c r="O56" s="59">
        <v>21</v>
      </c>
      <c r="P56" s="60">
        <v>0.3</v>
      </c>
      <c r="Q56" s="16">
        <v>7</v>
      </c>
      <c r="R56" s="16">
        <v>0</v>
      </c>
      <c r="S56" s="67">
        <v>0</v>
      </c>
      <c r="T56" s="67">
        <v>0</v>
      </c>
      <c r="U56" s="68">
        <f t="shared" si="2"/>
        <v>72.0588235294118</v>
      </c>
      <c r="V56" s="69">
        <f>RANK(U56,$U$4:$U$60)</f>
        <v>53</v>
      </c>
      <c r="W56" s="70">
        <f t="shared" si="4"/>
        <v>0.929824561403509</v>
      </c>
    </row>
    <row r="57" spans="1:23">
      <c r="A57" s="72" t="s">
        <v>166</v>
      </c>
      <c r="B57" s="9" t="s">
        <v>167</v>
      </c>
      <c r="C57" s="9" t="s">
        <v>110</v>
      </c>
      <c r="D57" s="25" t="s">
        <v>59</v>
      </c>
      <c r="E57" s="25" t="s">
        <v>68</v>
      </c>
      <c r="F57" s="25" t="s">
        <v>93</v>
      </c>
      <c r="G57" s="25" t="s">
        <v>27</v>
      </c>
      <c r="H57" s="25" t="s">
        <v>119</v>
      </c>
      <c r="I57" s="25" t="s">
        <v>54</v>
      </c>
      <c r="J57" s="35">
        <f t="shared" si="0"/>
        <v>70.7058823529412</v>
      </c>
      <c r="K57" s="57" t="s">
        <v>30</v>
      </c>
      <c r="L57" s="37">
        <f t="shared" si="1"/>
        <v>38.8882352941176</v>
      </c>
      <c r="M57" s="10">
        <v>0</v>
      </c>
      <c r="N57" s="58">
        <v>5</v>
      </c>
      <c r="O57" s="59">
        <v>21</v>
      </c>
      <c r="P57" s="60">
        <v>0</v>
      </c>
      <c r="Q57" s="16">
        <v>7</v>
      </c>
      <c r="R57" s="16">
        <v>0</v>
      </c>
      <c r="S57" s="67">
        <v>0</v>
      </c>
      <c r="T57" s="67">
        <v>0</v>
      </c>
      <c r="U57" s="68">
        <f t="shared" si="2"/>
        <v>71.8882352941176</v>
      </c>
      <c r="V57" s="69">
        <f>RANK(U57,$U$4:$U$60)</f>
        <v>54</v>
      </c>
      <c r="W57" s="70">
        <f t="shared" si="4"/>
        <v>0.947368421052632</v>
      </c>
    </row>
    <row r="58" spans="1:23">
      <c r="A58" s="72" t="s">
        <v>168</v>
      </c>
      <c r="B58" s="9" t="s">
        <v>169</v>
      </c>
      <c r="C58" s="9" t="s">
        <v>110</v>
      </c>
      <c r="D58" s="25" t="s">
        <v>24</v>
      </c>
      <c r="E58" s="25" t="s">
        <v>94</v>
      </c>
      <c r="F58" s="25" t="s">
        <v>94</v>
      </c>
      <c r="G58" s="25" t="s">
        <v>93</v>
      </c>
      <c r="H58" s="25" t="s">
        <v>111</v>
      </c>
      <c r="I58" s="25" t="s">
        <v>53</v>
      </c>
      <c r="J58" s="35">
        <f t="shared" si="0"/>
        <v>67.3529411764706</v>
      </c>
      <c r="K58" s="57" t="s">
        <v>30</v>
      </c>
      <c r="L58" s="37">
        <f t="shared" si="1"/>
        <v>37.0441176470588</v>
      </c>
      <c r="M58" s="10">
        <v>0</v>
      </c>
      <c r="N58" s="58">
        <v>5</v>
      </c>
      <c r="O58" s="59">
        <v>21</v>
      </c>
      <c r="P58" s="60">
        <v>0.9</v>
      </c>
      <c r="Q58" s="16">
        <v>7</v>
      </c>
      <c r="R58" s="16">
        <v>0</v>
      </c>
      <c r="S58" s="67">
        <v>0</v>
      </c>
      <c r="T58" s="67">
        <v>0</v>
      </c>
      <c r="U58" s="68">
        <f t="shared" si="2"/>
        <v>70.9441176470588</v>
      </c>
      <c r="V58" s="69">
        <f>RANK(U58,$U$4:$U$60)</f>
        <v>55</v>
      </c>
      <c r="W58" s="70">
        <f t="shared" si="4"/>
        <v>0.964912280701754</v>
      </c>
    </row>
    <row r="59" spans="1:23">
      <c r="A59" s="72" t="s">
        <v>170</v>
      </c>
      <c r="B59" s="9" t="s">
        <v>171</v>
      </c>
      <c r="C59" s="9" t="s">
        <v>111</v>
      </c>
      <c r="D59" s="25" t="s">
        <v>97</v>
      </c>
      <c r="E59" s="25" t="s">
        <v>66</v>
      </c>
      <c r="F59" s="25" t="s">
        <v>53</v>
      </c>
      <c r="G59" s="25" t="s">
        <v>119</v>
      </c>
      <c r="H59" s="25" t="s">
        <v>66</v>
      </c>
      <c r="I59" s="25" t="s">
        <v>119</v>
      </c>
      <c r="J59" s="35">
        <f t="shared" si="0"/>
        <v>65.2352941176471</v>
      </c>
      <c r="K59" s="57" t="s">
        <v>30</v>
      </c>
      <c r="L59" s="37">
        <f t="shared" si="1"/>
        <v>35.8794117647059</v>
      </c>
      <c r="M59" s="10">
        <v>0</v>
      </c>
      <c r="N59" s="58">
        <v>5</v>
      </c>
      <c r="O59" s="59">
        <v>21</v>
      </c>
      <c r="P59" s="60">
        <v>0</v>
      </c>
      <c r="Q59" s="16">
        <v>7</v>
      </c>
      <c r="R59" s="16">
        <v>0</v>
      </c>
      <c r="S59" s="67">
        <v>0</v>
      </c>
      <c r="T59" s="67">
        <v>0</v>
      </c>
      <c r="U59" s="68">
        <f t="shared" si="2"/>
        <v>68.8794117647059</v>
      </c>
      <c r="V59" s="69">
        <f>RANK(U59,$U$4:$U$60)</f>
        <v>56</v>
      </c>
      <c r="W59" s="70">
        <f t="shared" si="4"/>
        <v>0.982456140350877</v>
      </c>
    </row>
    <row r="60" spans="1:23">
      <c r="A60" s="72" t="s">
        <v>172</v>
      </c>
      <c r="B60" s="9" t="s">
        <v>173</v>
      </c>
      <c r="C60" s="9" t="s">
        <v>114</v>
      </c>
      <c r="D60" s="25" t="s">
        <v>49</v>
      </c>
      <c r="E60" s="26" t="s">
        <v>174</v>
      </c>
      <c r="F60" s="25" t="s">
        <v>110</v>
      </c>
      <c r="G60" s="25" t="s">
        <v>68</v>
      </c>
      <c r="H60" s="25" t="s">
        <v>75</v>
      </c>
      <c r="I60" s="25" t="s">
        <v>97</v>
      </c>
      <c r="J60" s="35">
        <f t="shared" si="0"/>
        <v>65.7647058823529</v>
      </c>
      <c r="K60" s="57" t="s">
        <v>30</v>
      </c>
      <c r="L60" s="37">
        <f t="shared" si="1"/>
        <v>36.1705882352941</v>
      </c>
      <c r="M60" s="10">
        <v>0</v>
      </c>
      <c r="N60" s="58">
        <v>5</v>
      </c>
      <c r="O60" s="59">
        <v>21</v>
      </c>
      <c r="P60" s="60">
        <v>0</v>
      </c>
      <c r="Q60" s="16">
        <v>7</v>
      </c>
      <c r="R60" s="16">
        <v>0</v>
      </c>
      <c r="S60" s="67">
        <v>0</v>
      </c>
      <c r="T60" s="67">
        <v>1</v>
      </c>
      <c r="U60" s="68">
        <f t="shared" si="2"/>
        <v>68.1705882352941</v>
      </c>
      <c r="V60" s="69">
        <f>RANK(U60,$U$4:$U$60)</f>
        <v>57</v>
      </c>
      <c r="W60" s="70">
        <f t="shared" si="4"/>
        <v>1</v>
      </c>
    </row>
  </sheetData>
  <mergeCells count="10">
    <mergeCell ref="A1:V1"/>
    <mergeCell ref="C2:M2"/>
    <mergeCell ref="O2:P2"/>
    <mergeCell ref="Q2:R2"/>
    <mergeCell ref="A2:A3"/>
    <mergeCell ref="B2:B3"/>
    <mergeCell ref="S2:S3"/>
    <mergeCell ref="T2:T3"/>
    <mergeCell ref="U2:U3"/>
    <mergeCell ref="V2:V3"/>
  </mergeCells>
  <conditionalFormatting sqref="L3:L60">
    <cfRule type="top10" dxfId="0" priority="4" bottom="1" rank="3"/>
  </conditionalFormatting>
  <conditionalFormatting sqref="C4:I60">
    <cfRule type="cellIs" dxfId="1" priority="2" operator="lessThan">
      <formula>60</formula>
    </cfRule>
  </conditionalFormatting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9"/>
  <sheetViews>
    <sheetView workbookViewId="0">
      <selection activeCell="A8" sqref="A8"/>
    </sheetView>
  </sheetViews>
  <sheetFormatPr defaultColWidth="9" defaultRowHeight="13.5"/>
  <cols>
    <col min="1" max="1" width="12.375" style="11" customWidth="1"/>
    <col min="2" max="8" width="9" style="11" customWidth="1"/>
    <col min="9" max="12" width="9" style="18" customWidth="1"/>
    <col min="13" max="13" width="10.5" style="19" customWidth="1"/>
    <col min="14" max="256" width="10" customWidth="1"/>
  </cols>
  <sheetData>
    <row r="1" ht="14.25" spans="1:13">
      <c r="A1" s="20" t="s">
        <v>2</v>
      </c>
      <c r="B1" s="20" t="s">
        <v>175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7"/>
    </row>
    <row r="2" ht="74.25" customHeight="1" spans="1:13">
      <c r="A2" s="20"/>
      <c r="B2" s="21" t="s">
        <v>11</v>
      </c>
      <c r="C2" s="21" t="s">
        <v>12</v>
      </c>
      <c r="D2" s="21" t="s">
        <v>13</v>
      </c>
      <c r="E2" s="21" t="s">
        <v>14</v>
      </c>
      <c r="F2" s="21" t="s">
        <v>15</v>
      </c>
      <c r="G2" s="21" t="s">
        <v>16</v>
      </c>
      <c r="H2" s="21" t="s">
        <v>17</v>
      </c>
      <c r="I2" s="28" t="s">
        <v>9</v>
      </c>
      <c r="J2" s="28" t="s">
        <v>18</v>
      </c>
      <c r="K2" s="29" t="s">
        <v>19</v>
      </c>
      <c r="L2" s="30" t="s">
        <v>10</v>
      </c>
      <c r="M2" s="27" t="s">
        <v>176</v>
      </c>
    </row>
    <row r="3" spans="1:13">
      <c r="A3" s="22" t="s">
        <v>32</v>
      </c>
      <c r="B3" s="23" t="s">
        <v>33</v>
      </c>
      <c r="C3" s="24" t="s">
        <v>26</v>
      </c>
      <c r="D3" s="24" t="s">
        <v>34</v>
      </c>
      <c r="E3" s="24" t="s">
        <v>35</v>
      </c>
      <c r="F3" s="24" t="s">
        <v>36</v>
      </c>
      <c r="G3" s="24" t="s">
        <v>37</v>
      </c>
      <c r="H3" s="24" t="s">
        <v>38</v>
      </c>
      <c r="I3" s="31">
        <f t="shared" ref="I3:I59" si="0">(B3*3+C3*2+F3*3+G3*2+D3*2+H3*2+E3*3)/(3+2+2+3+3+2+2)</f>
        <v>89.2352941176471</v>
      </c>
      <c r="J3" s="32">
        <v>0</v>
      </c>
      <c r="K3" s="31">
        <f t="shared" ref="K3:K59" si="1">I3*0.55</f>
        <v>49.0794117647059</v>
      </c>
      <c r="L3" s="33">
        <f>RANK(K3,$K$3:$K$59)</f>
        <v>1</v>
      </c>
      <c r="M3" s="34">
        <f t="shared" ref="M3:M59" si="2">(L3/57)*100%</f>
        <v>0.0175438596491228</v>
      </c>
    </row>
    <row r="4" spans="1:13">
      <c r="A4" s="22" t="s">
        <v>56</v>
      </c>
      <c r="B4" s="23" t="s">
        <v>33</v>
      </c>
      <c r="C4" s="24" t="s">
        <v>26</v>
      </c>
      <c r="D4" s="24" t="s">
        <v>25</v>
      </c>
      <c r="E4" s="24" t="s">
        <v>42</v>
      </c>
      <c r="F4" s="24" t="s">
        <v>38</v>
      </c>
      <c r="G4" s="24" t="s">
        <v>42</v>
      </c>
      <c r="H4" s="24" t="s">
        <v>35</v>
      </c>
      <c r="I4" s="31">
        <f t="shared" si="0"/>
        <v>88</v>
      </c>
      <c r="J4" s="32">
        <v>0</v>
      </c>
      <c r="K4" s="31">
        <f t="shared" si="1"/>
        <v>48.4</v>
      </c>
      <c r="L4" s="33">
        <f>RANK(K4,$K$3:$K$59)</f>
        <v>2</v>
      </c>
      <c r="M4" s="34">
        <f t="shared" si="2"/>
        <v>0.0350877192982456</v>
      </c>
    </row>
    <row r="5" spans="1:13">
      <c r="A5" s="22" t="s">
        <v>62</v>
      </c>
      <c r="B5" s="23" t="s">
        <v>37</v>
      </c>
      <c r="C5" s="24" t="s">
        <v>42</v>
      </c>
      <c r="D5" s="24" t="s">
        <v>34</v>
      </c>
      <c r="E5" s="24" t="s">
        <v>42</v>
      </c>
      <c r="F5" s="24" t="s">
        <v>36</v>
      </c>
      <c r="G5" s="24" t="s">
        <v>63</v>
      </c>
      <c r="H5" s="24" t="s">
        <v>42</v>
      </c>
      <c r="I5" s="31">
        <f t="shared" si="0"/>
        <v>87.6470588235294</v>
      </c>
      <c r="J5" s="32">
        <v>0</v>
      </c>
      <c r="K5" s="31">
        <f t="shared" si="1"/>
        <v>48.2058823529412</v>
      </c>
      <c r="L5" s="33">
        <f>RANK(K5,$K$3:$K$59)</f>
        <v>3</v>
      </c>
      <c r="M5" s="34">
        <f t="shared" si="2"/>
        <v>0.0526315789473684</v>
      </c>
    </row>
    <row r="6" spans="1:13">
      <c r="A6" s="22" t="s">
        <v>78</v>
      </c>
      <c r="B6" s="23" t="s">
        <v>37</v>
      </c>
      <c r="C6" s="24" t="s">
        <v>47</v>
      </c>
      <c r="D6" s="24" t="s">
        <v>42</v>
      </c>
      <c r="E6" s="24" t="s">
        <v>25</v>
      </c>
      <c r="F6" s="24" t="s">
        <v>38</v>
      </c>
      <c r="G6" s="24" t="s">
        <v>63</v>
      </c>
      <c r="H6" s="24" t="s">
        <v>27</v>
      </c>
      <c r="I6" s="31">
        <f t="shared" si="0"/>
        <v>86.3529411764706</v>
      </c>
      <c r="J6" s="32">
        <v>0</v>
      </c>
      <c r="K6" s="31">
        <f t="shared" si="1"/>
        <v>47.4941176470588</v>
      </c>
      <c r="L6" s="33">
        <f>RANK(K6,$K$3:$K$59)</f>
        <v>4</v>
      </c>
      <c r="M6" s="34">
        <f t="shared" si="2"/>
        <v>0.0701754385964912</v>
      </c>
    </row>
    <row r="7" spans="1:13">
      <c r="A7" s="22" t="s">
        <v>82</v>
      </c>
      <c r="B7" s="23" t="s">
        <v>34</v>
      </c>
      <c r="C7" s="24" t="s">
        <v>43</v>
      </c>
      <c r="D7" s="24" t="s">
        <v>59</v>
      </c>
      <c r="E7" s="24" t="s">
        <v>25</v>
      </c>
      <c r="F7" s="24" t="s">
        <v>38</v>
      </c>
      <c r="G7" s="24" t="s">
        <v>25</v>
      </c>
      <c r="H7" s="24" t="s">
        <v>42</v>
      </c>
      <c r="I7" s="31">
        <f t="shared" si="0"/>
        <v>85.3529411764706</v>
      </c>
      <c r="J7" s="32">
        <v>0</v>
      </c>
      <c r="K7" s="31">
        <f t="shared" si="1"/>
        <v>46.9441176470588</v>
      </c>
      <c r="L7" s="33">
        <f>RANK(K7,$K$3:$K$59)</f>
        <v>5</v>
      </c>
      <c r="M7" s="34">
        <f t="shared" si="2"/>
        <v>0.087719298245614</v>
      </c>
    </row>
    <row r="8" spans="1:13">
      <c r="A8" s="22" t="s">
        <v>70</v>
      </c>
      <c r="B8" s="23" t="s">
        <v>37</v>
      </c>
      <c r="C8" s="24" t="s">
        <v>50</v>
      </c>
      <c r="D8" s="24" t="s">
        <v>25</v>
      </c>
      <c r="E8" s="24" t="s">
        <v>27</v>
      </c>
      <c r="F8" s="24" t="s">
        <v>28</v>
      </c>
      <c r="G8" s="24" t="s">
        <v>29</v>
      </c>
      <c r="H8" s="24" t="s">
        <v>42</v>
      </c>
      <c r="I8" s="31">
        <f t="shared" si="0"/>
        <v>85.2941176470588</v>
      </c>
      <c r="J8" s="32">
        <v>0</v>
      </c>
      <c r="K8" s="31">
        <f t="shared" si="1"/>
        <v>46.9117647058824</v>
      </c>
      <c r="L8" s="33">
        <f>RANK(K8,$K$3:$K$59)</f>
        <v>6</v>
      </c>
      <c r="M8" s="34">
        <f t="shared" si="2"/>
        <v>0.105263157894737</v>
      </c>
    </row>
    <row r="9" spans="1:13">
      <c r="A9" s="22" t="s">
        <v>23</v>
      </c>
      <c r="B9" s="23" t="s">
        <v>24</v>
      </c>
      <c r="C9" s="24" t="s">
        <v>25</v>
      </c>
      <c r="D9" s="24" t="s">
        <v>26</v>
      </c>
      <c r="E9" s="24" t="s">
        <v>27</v>
      </c>
      <c r="F9" s="24" t="s">
        <v>28</v>
      </c>
      <c r="G9" s="24" t="s">
        <v>29</v>
      </c>
      <c r="H9" s="24" t="s">
        <v>26</v>
      </c>
      <c r="I9" s="31">
        <f t="shared" si="0"/>
        <v>84.6470588235294</v>
      </c>
      <c r="J9" s="32">
        <v>0</v>
      </c>
      <c r="K9" s="31">
        <f t="shared" si="1"/>
        <v>46.5558823529412</v>
      </c>
      <c r="L9" s="33">
        <f>RANK(K9,$K$3:$K$59)</f>
        <v>7</v>
      </c>
      <c r="M9" s="34">
        <f t="shared" si="2"/>
        <v>0.12280701754386</v>
      </c>
    </row>
    <row r="10" spans="1:13">
      <c r="A10" s="22" t="s">
        <v>40</v>
      </c>
      <c r="B10" s="23" t="s">
        <v>41</v>
      </c>
      <c r="C10" s="24" t="s">
        <v>42</v>
      </c>
      <c r="D10" s="24" t="s">
        <v>43</v>
      </c>
      <c r="E10" s="24" t="s">
        <v>24</v>
      </c>
      <c r="F10" s="24" t="s">
        <v>44</v>
      </c>
      <c r="G10" s="24" t="s">
        <v>26</v>
      </c>
      <c r="H10" s="24" t="s">
        <v>35</v>
      </c>
      <c r="I10" s="31">
        <f t="shared" si="0"/>
        <v>84.3529411764706</v>
      </c>
      <c r="J10" s="32">
        <v>0</v>
      </c>
      <c r="K10" s="31">
        <f t="shared" si="1"/>
        <v>46.3941176470588</v>
      </c>
      <c r="L10" s="33">
        <f>RANK(K10,$K$3:$K$59)</f>
        <v>8</v>
      </c>
      <c r="M10" s="34">
        <f t="shared" si="2"/>
        <v>0.140350877192982</v>
      </c>
    </row>
    <row r="11" spans="1:13">
      <c r="A11" s="22" t="s">
        <v>58</v>
      </c>
      <c r="B11" s="23" t="s">
        <v>59</v>
      </c>
      <c r="C11" s="24" t="s">
        <v>48</v>
      </c>
      <c r="D11" s="24" t="s">
        <v>47</v>
      </c>
      <c r="E11" s="24" t="s">
        <v>60</v>
      </c>
      <c r="F11" s="24" t="s">
        <v>28</v>
      </c>
      <c r="G11" s="24" t="s">
        <v>48</v>
      </c>
      <c r="H11" s="24" t="s">
        <v>35</v>
      </c>
      <c r="I11" s="31">
        <f t="shared" si="0"/>
        <v>83.4117647058823</v>
      </c>
      <c r="J11" s="32">
        <v>0</v>
      </c>
      <c r="K11" s="31">
        <f t="shared" si="1"/>
        <v>45.8764705882353</v>
      </c>
      <c r="L11" s="33">
        <f>RANK(K11,$K$3:$K$59)</f>
        <v>9</v>
      </c>
      <c r="M11" s="34">
        <f t="shared" si="2"/>
        <v>0.157894736842105</v>
      </c>
    </row>
    <row r="12" spans="1:13">
      <c r="A12" s="22" t="s">
        <v>46</v>
      </c>
      <c r="B12" s="23" t="s">
        <v>47</v>
      </c>
      <c r="C12" s="24" t="s">
        <v>48</v>
      </c>
      <c r="D12" s="24" t="s">
        <v>49</v>
      </c>
      <c r="E12" s="24" t="s">
        <v>34</v>
      </c>
      <c r="F12" s="24" t="s">
        <v>36</v>
      </c>
      <c r="G12" s="24" t="s">
        <v>27</v>
      </c>
      <c r="H12" s="24" t="s">
        <v>50</v>
      </c>
      <c r="I12" s="31">
        <f t="shared" si="0"/>
        <v>82.4705882352941</v>
      </c>
      <c r="J12" s="32">
        <v>0</v>
      </c>
      <c r="K12" s="31">
        <f t="shared" si="1"/>
        <v>45.3588235294118</v>
      </c>
      <c r="L12" s="33">
        <f>RANK(K12,$K$3:$K$59)</f>
        <v>10</v>
      </c>
      <c r="M12" s="34">
        <f t="shared" si="2"/>
        <v>0.175438596491228</v>
      </c>
    </row>
    <row r="13" spans="1:13">
      <c r="A13" s="22" t="s">
        <v>80</v>
      </c>
      <c r="B13" s="23" t="s">
        <v>37</v>
      </c>
      <c r="C13" s="24" t="s">
        <v>25</v>
      </c>
      <c r="D13" s="24" t="s">
        <v>49</v>
      </c>
      <c r="E13" s="24" t="s">
        <v>29</v>
      </c>
      <c r="F13" s="24" t="s">
        <v>50</v>
      </c>
      <c r="G13" s="24" t="s">
        <v>34</v>
      </c>
      <c r="H13" s="24" t="s">
        <v>25</v>
      </c>
      <c r="I13" s="31">
        <f t="shared" si="0"/>
        <v>81.8823529411765</v>
      </c>
      <c r="J13" s="32">
        <v>0</v>
      </c>
      <c r="K13" s="31">
        <f t="shared" si="1"/>
        <v>45.0352941176471</v>
      </c>
      <c r="L13" s="33">
        <f>RANK(K13,$K$3:$K$59)</f>
        <v>11</v>
      </c>
      <c r="M13" s="34">
        <f t="shared" si="2"/>
        <v>0.192982456140351</v>
      </c>
    </row>
    <row r="14" spans="1:13">
      <c r="A14" s="22" t="s">
        <v>84</v>
      </c>
      <c r="B14" s="23" t="s">
        <v>76</v>
      </c>
      <c r="C14" s="24" t="s">
        <v>24</v>
      </c>
      <c r="D14" s="24" t="s">
        <v>35</v>
      </c>
      <c r="E14" s="24" t="s">
        <v>24</v>
      </c>
      <c r="F14" s="24" t="s">
        <v>28</v>
      </c>
      <c r="G14" s="24" t="s">
        <v>35</v>
      </c>
      <c r="H14" s="24" t="s">
        <v>42</v>
      </c>
      <c r="I14" s="31">
        <f t="shared" si="0"/>
        <v>81.8235294117647</v>
      </c>
      <c r="J14" s="32">
        <v>0</v>
      </c>
      <c r="K14" s="31">
        <f t="shared" si="1"/>
        <v>45.0029411764706</v>
      </c>
      <c r="L14" s="33">
        <f>RANK(K14,$K$3:$K$59)</f>
        <v>12</v>
      </c>
      <c r="M14" s="34">
        <f t="shared" si="2"/>
        <v>0.210526315789474</v>
      </c>
    </row>
    <row r="15" spans="1:13">
      <c r="A15" s="22" t="s">
        <v>86</v>
      </c>
      <c r="B15" s="23" t="s">
        <v>67</v>
      </c>
      <c r="C15" s="24" t="s">
        <v>42</v>
      </c>
      <c r="D15" s="24" t="s">
        <v>27</v>
      </c>
      <c r="E15" s="24" t="s">
        <v>35</v>
      </c>
      <c r="F15" s="24" t="s">
        <v>28</v>
      </c>
      <c r="G15" s="24" t="s">
        <v>59</v>
      </c>
      <c r="H15" s="24" t="s">
        <v>42</v>
      </c>
      <c r="I15" s="31">
        <f t="shared" si="0"/>
        <v>81.5294117647059</v>
      </c>
      <c r="J15" s="32">
        <v>0</v>
      </c>
      <c r="K15" s="31">
        <f t="shared" si="1"/>
        <v>44.8411764705882</v>
      </c>
      <c r="L15" s="33">
        <f>RANK(K15,$K$3:$K$59)</f>
        <v>13</v>
      </c>
      <c r="M15" s="34">
        <f t="shared" si="2"/>
        <v>0.228070175438596</v>
      </c>
    </row>
    <row r="16" spans="1:13">
      <c r="A16" s="22" t="s">
        <v>103</v>
      </c>
      <c r="B16" s="23" t="s">
        <v>54</v>
      </c>
      <c r="C16" s="24" t="s">
        <v>27</v>
      </c>
      <c r="D16" s="24" t="s">
        <v>48</v>
      </c>
      <c r="E16" s="24" t="s">
        <v>48</v>
      </c>
      <c r="F16" s="24" t="s">
        <v>63</v>
      </c>
      <c r="G16" s="24" t="s">
        <v>59</v>
      </c>
      <c r="H16" s="24" t="s">
        <v>60</v>
      </c>
      <c r="I16" s="31">
        <f t="shared" si="0"/>
        <v>81.2352941176471</v>
      </c>
      <c r="J16" s="32">
        <v>0</v>
      </c>
      <c r="K16" s="31">
        <f t="shared" si="1"/>
        <v>44.6794117647059</v>
      </c>
      <c r="L16" s="33">
        <f>RANK(K16,$K$3:$K$59)</f>
        <v>14</v>
      </c>
      <c r="M16" s="34">
        <f t="shared" si="2"/>
        <v>0.245614035087719</v>
      </c>
    </row>
    <row r="17" spans="1:13">
      <c r="A17" s="9" t="s">
        <v>99</v>
      </c>
      <c r="B17" s="9" t="s">
        <v>29</v>
      </c>
      <c r="C17" s="25" t="s">
        <v>48</v>
      </c>
      <c r="D17" s="25" t="s">
        <v>25</v>
      </c>
      <c r="E17" s="25" t="s">
        <v>59</v>
      </c>
      <c r="F17" s="25" t="s">
        <v>33</v>
      </c>
      <c r="G17" s="25" t="s">
        <v>97</v>
      </c>
      <c r="H17" s="25" t="s">
        <v>42</v>
      </c>
      <c r="I17" s="35">
        <f t="shared" si="0"/>
        <v>81.1176470588235</v>
      </c>
      <c r="J17" s="36">
        <v>0</v>
      </c>
      <c r="K17" s="37">
        <f t="shared" si="1"/>
        <v>44.614705882353</v>
      </c>
      <c r="L17" s="30">
        <f>RANK(K17,$K$3:$K$59)</f>
        <v>15</v>
      </c>
      <c r="M17" s="27">
        <f t="shared" si="2"/>
        <v>0.263157894736842</v>
      </c>
    </row>
    <row r="18" spans="1:13">
      <c r="A18" s="9" t="s">
        <v>105</v>
      </c>
      <c r="B18" s="9" t="s">
        <v>59</v>
      </c>
      <c r="C18" s="25" t="s">
        <v>37</v>
      </c>
      <c r="D18" s="25" t="s">
        <v>27</v>
      </c>
      <c r="E18" s="25" t="s">
        <v>49</v>
      </c>
      <c r="F18" s="25" t="s">
        <v>60</v>
      </c>
      <c r="G18" s="25" t="s">
        <v>48</v>
      </c>
      <c r="H18" s="25" t="s">
        <v>50</v>
      </c>
      <c r="I18" s="35">
        <f t="shared" si="0"/>
        <v>81</v>
      </c>
      <c r="J18" s="36">
        <v>0</v>
      </c>
      <c r="K18" s="37">
        <f t="shared" si="1"/>
        <v>44.55</v>
      </c>
      <c r="L18" s="30">
        <f>RANK(K18,$K$3:$K$59)</f>
        <v>16</v>
      </c>
      <c r="M18" s="27">
        <f t="shared" si="2"/>
        <v>0.280701754385965</v>
      </c>
    </row>
    <row r="19" spans="1:13">
      <c r="A19" s="9" t="s">
        <v>72</v>
      </c>
      <c r="B19" s="9" t="s">
        <v>47</v>
      </c>
      <c r="C19" s="25" t="s">
        <v>63</v>
      </c>
      <c r="D19" s="25" t="s">
        <v>29</v>
      </c>
      <c r="E19" s="25" t="s">
        <v>59</v>
      </c>
      <c r="F19" s="25" t="s">
        <v>50</v>
      </c>
      <c r="G19" s="25" t="s">
        <v>68</v>
      </c>
      <c r="H19" s="25" t="s">
        <v>50</v>
      </c>
      <c r="I19" s="35">
        <f t="shared" si="0"/>
        <v>80.7058823529412</v>
      </c>
      <c r="J19" s="36">
        <v>0</v>
      </c>
      <c r="K19" s="37">
        <f t="shared" si="1"/>
        <v>44.3882352941176</v>
      </c>
      <c r="L19" s="30">
        <f>RANK(K19,$K$3:$K$59)</f>
        <v>17</v>
      </c>
      <c r="M19" s="27">
        <f t="shared" si="2"/>
        <v>0.298245614035088</v>
      </c>
    </row>
    <row r="20" spans="1:13">
      <c r="A20" s="9" t="s">
        <v>101</v>
      </c>
      <c r="B20" s="9" t="s">
        <v>94</v>
      </c>
      <c r="C20" s="25" t="s">
        <v>50</v>
      </c>
      <c r="D20" s="25" t="s">
        <v>24</v>
      </c>
      <c r="E20" s="25" t="s">
        <v>48</v>
      </c>
      <c r="F20" s="25" t="s">
        <v>26</v>
      </c>
      <c r="G20" s="25" t="s">
        <v>97</v>
      </c>
      <c r="H20" s="25" t="s">
        <v>34</v>
      </c>
      <c r="I20" s="35">
        <f t="shared" si="0"/>
        <v>79.7058823529412</v>
      </c>
      <c r="J20" s="36">
        <v>0</v>
      </c>
      <c r="K20" s="37">
        <f t="shared" si="1"/>
        <v>43.8382352941177</v>
      </c>
      <c r="L20" s="30">
        <f>RANK(K20,$K$3:$K$59)</f>
        <v>18</v>
      </c>
      <c r="M20" s="27">
        <f t="shared" si="2"/>
        <v>0.315789473684211</v>
      </c>
    </row>
    <row r="21" spans="1:13">
      <c r="A21" s="9" t="s">
        <v>88</v>
      </c>
      <c r="B21" s="9" t="s">
        <v>68</v>
      </c>
      <c r="C21" s="25" t="s">
        <v>48</v>
      </c>
      <c r="D21" s="25" t="s">
        <v>24</v>
      </c>
      <c r="E21" s="25" t="s">
        <v>29</v>
      </c>
      <c r="F21" s="25" t="s">
        <v>37</v>
      </c>
      <c r="G21" s="25" t="s">
        <v>47</v>
      </c>
      <c r="H21" s="25" t="s">
        <v>50</v>
      </c>
      <c r="I21" s="35">
        <f t="shared" si="0"/>
        <v>79.6470588235294</v>
      </c>
      <c r="J21" s="36">
        <v>0</v>
      </c>
      <c r="K21" s="37">
        <f t="shared" si="1"/>
        <v>43.8058823529412</v>
      </c>
      <c r="L21" s="30">
        <f>RANK(K21,$K$3:$K$59)</f>
        <v>19</v>
      </c>
      <c r="M21" s="27">
        <f t="shared" si="2"/>
        <v>0.333333333333333</v>
      </c>
    </row>
    <row r="22" spans="1:13">
      <c r="A22" s="9" t="s">
        <v>96</v>
      </c>
      <c r="B22" s="9" t="s">
        <v>41</v>
      </c>
      <c r="C22" s="25" t="s">
        <v>50</v>
      </c>
      <c r="D22" s="25" t="s">
        <v>59</v>
      </c>
      <c r="E22" s="25" t="s">
        <v>54</v>
      </c>
      <c r="F22" s="25" t="s">
        <v>60</v>
      </c>
      <c r="G22" s="25" t="s">
        <v>97</v>
      </c>
      <c r="H22" s="25" t="s">
        <v>35</v>
      </c>
      <c r="I22" s="35">
        <f t="shared" si="0"/>
        <v>79.5294117647059</v>
      </c>
      <c r="J22" s="36">
        <v>0</v>
      </c>
      <c r="K22" s="37">
        <f t="shared" si="1"/>
        <v>43.7411764705882</v>
      </c>
      <c r="L22" s="30">
        <f>RANK(K22,$K$3:$K$59)</f>
        <v>20</v>
      </c>
      <c r="M22" s="27">
        <f t="shared" si="2"/>
        <v>0.350877192982456</v>
      </c>
    </row>
    <row r="23" spans="1:13">
      <c r="A23" s="9" t="s">
        <v>116</v>
      </c>
      <c r="B23" s="9" t="s">
        <v>59</v>
      </c>
      <c r="C23" s="25" t="s">
        <v>27</v>
      </c>
      <c r="D23" s="25" t="s">
        <v>29</v>
      </c>
      <c r="E23" s="25" t="s">
        <v>54</v>
      </c>
      <c r="F23" s="25" t="s">
        <v>43</v>
      </c>
      <c r="G23" s="25" t="s">
        <v>54</v>
      </c>
      <c r="H23" s="25" t="s">
        <v>34</v>
      </c>
      <c r="I23" s="35">
        <f t="shared" si="0"/>
        <v>78.8235294117647</v>
      </c>
      <c r="J23" s="36">
        <v>0</v>
      </c>
      <c r="K23" s="37">
        <f t="shared" si="1"/>
        <v>43.3529411764706</v>
      </c>
      <c r="L23" s="30">
        <f>RANK(K23,$K$3:$K$59)</f>
        <v>21</v>
      </c>
      <c r="M23" s="27">
        <f t="shared" si="2"/>
        <v>0.368421052631579</v>
      </c>
    </row>
    <row r="24" spans="1:13">
      <c r="A24" s="9" t="s">
        <v>90</v>
      </c>
      <c r="B24" s="9" t="s">
        <v>76</v>
      </c>
      <c r="C24" s="25" t="s">
        <v>50</v>
      </c>
      <c r="D24" s="25" t="s">
        <v>24</v>
      </c>
      <c r="E24" s="25" t="s">
        <v>29</v>
      </c>
      <c r="F24" s="25" t="s">
        <v>25</v>
      </c>
      <c r="G24" s="25" t="s">
        <v>24</v>
      </c>
      <c r="H24" s="25" t="s">
        <v>47</v>
      </c>
      <c r="I24" s="35">
        <f t="shared" si="0"/>
        <v>78.7058823529412</v>
      </c>
      <c r="J24" s="36">
        <v>0</v>
      </c>
      <c r="K24" s="37">
        <f t="shared" si="1"/>
        <v>43.2882352941176</v>
      </c>
      <c r="L24" s="30">
        <f>RANK(K24,$K$3:$K$59)</f>
        <v>22</v>
      </c>
      <c r="M24" s="27">
        <f t="shared" si="2"/>
        <v>0.385964912280702</v>
      </c>
    </row>
    <row r="25" spans="1:13">
      <c r="A25" s="9" t="s">
        <v>121</v>
      </c>
      <c r="B25" s="9" t="s">
        <v>54</v>
      </c>
      <c r="C25" s="25" t="s">
        <v>97</v>
      </c>
      <c r="D25" s="25" t="s">
        <v>41</v>
      </c>
      <c r="E25" s="25" t="s">
        <v>42</v>
      </c>
      <c r="F25" s="25" t="s">
        <v>43</v>
      </c>
      <c r="G25" s="25" t="s">
        <v>53</v>
      </c>
      <c r="H25" s="25" t="s">
        <v>35</v>
      </c>
      <c r="I25" s="35">
        <f t="shared" si="0"/>
        <v>78.5294117647059</v>
      </c>
      <c r="J25" s="36">
        <v>0</v>
      </c>
      <c r="K25" s="37">
        <f t="shared" si="1"/>
        <v>43.1911764705882</v>
      </c>
      <c r="L25" s="30">
        <f>RANK(K25,$K$3:$K$59)</f>
        <v>23</v>
      </c>
      <c r="M25" s="27">
        <f t="shared" si="2"/>
        <v>0.403508771929825</v>
      </c>
    </row>
    <row r="26" spans="1:13">
      <c r="A26" s="9" t="s">
        <v>118</v>
      </c>
      <c r="B26" s="9" t="s">
        <v>97</v>
      </c>
      <c r="C26" s="25" t="s">
        <v>34</v>
      </c>
      <c r="D26" s="25" t="s">
        <v>68</v>
      </c>
      <c r="E26" s="25" t="s">
        <v>97</v>
      </c>
      <c r="F26" s="25" t="s">
        <v>28</v>
      </c>
      <c r="G26" s="25" t="s">
        <v>119</v>
      </c>
      <c r="H26" s="25" t="s">
        <v>27</v>
      </c>
      <c r="I26" s="35">
        <f t="shared" si="0"/>
        <v>78.3529411764706</v>
      </c>
      <c r="J26" s="36">
        <v>0</v>
      </c>
      <c r="K26" s="37">
        <f t="shared" si="1"/>
        <v>43.0941176470588</v>
      </c>
      <c r="L26" s="30">
        <f>RANK(K26,$K$3:$K$59)</f>
        <v>24</v>
      </c>
      <c r="M26" s="27">
        <f t="shared" si="2"/>
        <v>0.421052631578947</v>
      </c>
    </row>
    <row r="27" spans="1:13">
      <c r="A27" s="9" t="s">
        <v>135</v>
      </c>
      <c r="B27" s="9" t="s">
        <v>94</v>
      </c>
      <c r="C27" s="25" t="s">
        <v>42</v>
      </c>
      <c r="D27" s="25" t="s">
        <v>29</v>
      </c>
      <c r="E27" s="25" t="s">
        <v>48</v>
      </c>
      <c r="F27" s="25" t="s">
        <v>35</v>
      </c>
      <c r="G27" s="25" t="s">
        <v>48</v>
      </c>
      <c r="H27" s="25" t="s">
        <v>41</v>
      </c>
      <c r="I27" s="35">
        <f t="shared" si="0"/>
        <v>78.1176470588235</v>
      </c>
      <c r="J27" s="36">
        <v>0</v>
      </c>
      <c r="K27" s="37">
        <f t="shared" si="1"/>
        <v>42.9647058823529</v>
      </c>
      <c r="L27" s="30">
        <f>RANK(K27,$K$3:$K$59)</f>
        <v>25</v>
      </c>
      <c r="M27" s="27">
        <f t="shared" si="2"/>
        <v>0.43859649122807</v>
      </c>
    </row>
    <row r="28" spans="1:13">
      <c r="A28" s="9" t="s">
        <v>52</v>
      </c>
      <c r="B28" s="9" t="s">
        <v>53</v>
      </c>
      <c r="C28" s="25" t="s">
        <v>24</v>
      </c>
      <c r="D28" s="25" t="s">
        <v>41</v>
      </c>
      <c r="E28" s="25" t="s">
        <v>42</v>
      </c>
      <c r="F28" s="25" t="s">
        <v>42</v>
      </c>
      <c r="G28" s="25" t="s">
        <v>54</v>
      </c>
      <c r="H28" s="25" t="s">
        <v>34</v>
      </c>
      <c r="I28" s="35">
        <f t="shared" si="0"/>
        <v>77.9411764705882</v>
      </c>
      <c r="J28" s="36">
        <v>0</v>
      </c>
      <c r="K28" s="37">
        <f t="shared" si="1"/>
        <v>42.8676470588235</v>
      </c>
      <c r="L28" s="30">
        <f>RANK(K28,$K$3:$K$59)</f>
        <v>26</v>
      </c>
      <c r="M28" s="27">
        <f t="shared" si="2"/>
        <v>0.456140350877193</v>
      </c>
    </row>
    <row r="29" spans="1:13">
      <c r="A29" s="9" t="s">
        <v>125</v>
      </c>
      <c r="B29" s="9" t="s">
        <v>94</v>
      </c>
      <c r="C29" s="25" t="s">
        <v>35</v>
      </c>
      <c r="D29" s="25" t="s">
        <v>24</v>
      </c>
      <c r="E29" s="25" t="s">
        <v>97</v>
      </c>
      <c r="F29" s="25" t="s">
        <v>42</v>
      </c>
      <c r="G29" s="25" t="s">
        <v>25</v>
      </c>
      <c r="H29" s="25" t="s">
        <v>68</v>
      </c>
      <c r="I29" s="35">
        <f t="shared" si="0"/>
        <v>77.9411764705882</v>
      </c>
      <c r="J29" s="36">
        <v>0</v>
      </c>
      <c r="K29" s="37">
        <f t="shared" si="1"/>
        <v>42.8676470588235</v>
      </c>
      <c r="L29" s="30">
        <f>RANK(K29,$K$3:$K$59)</f>
        <v>26</v>
      </c>
      <c r="M29" s="27">
        <f t="shared" si="2"/>
        <v>0.456140350877193</v>
      </c>
    </row>
    <row r="30" spans="1:13">
      <c r="A30" s="9" t="s">
        <v>123</v>
      </c>
      <c r="B30" s="9" t="s">
        <v>76</v>
      </c>
      <c r="C30" s="25" t="s">
        <v>47</v>
      </c>
      <c r="D30" s="25" t="s">
        <v>27</v>
      </c>
      <c r="E30" s="25" t="s">
        <v>54</v>
      </c>
      <c r="F30" s="25" t="s">
        <v>42</v>
      </c>
      <c r="G30" s="25" t="s">
        <v>37</v>
      </c>
      <c r="H30" s="25" t="s">
        <v>41</v>
      </c>
      <c r="I30" s="35">
        <f t="shared" si="0"/>
        <v>77.8235294117647</v>
      </c>
      <c r="J30" s="36">
        <v>0</v>
      </c>
      <c r="K30" s="37">
        <f t="shared" si="1"/>
        <v>42.8029411764706</v>
      </c>
      <c r="L30" s="30">
        <f>RANK(K30,$K$3:$K$59)</f>
        <v>28</v>
      </c>
      <c r="M30" s="27">
        <f t="shared" si="2"/>
        <v>0.491228070175439</v>
      </c>
    </row>
    <row r="31" spans="1:13">
      <c r="A31" s="9" t="s">
        <v>107</v>
      </c>
      <c r="B31" s="9" t="s">
        <v>41</v>
      </c>
      <c r="C31" s="25" t="s">
        <v>42</v>
      </c>
      <c r="D31" s="25" t="s">
        <v>54</v>
      </c>
      <c r="E31" s="25" t="s">
        <v>49</v>
      </c>
      <c r="F31" s="25" t="s">
        <v>43</v>
      </c>
      <c r="G31" s="25" t="s">
        <v>68</v>
      </c>
      <c r="H31" s="25" t="s">
        <v>48</v>
      </c>
      <c r="I31" s="35">
        <f t="shared" si="0"/>
        <v>77.8235294117647</v>
      </c>
      <c r="J31" s="36">
        <v>0</v>
      </c>
      <c r="K31" s="37">
        <f t="shared" si="1"/>
        <v>42.8029411764706</v>
      </c>
      <c r="L31" s="30">
        <f>RANK(K31,$K$3:$K$59)</f>
        <v>28</v>
      </c>
      <c r="M31" s="27">
        <f t="shared" si="2"/>
        <v>0.491228070175439</v>
      </c>
    </row>
    <row r="32" spans="1:13">
      <c r="A32" s="9" t="s">
        <v>113</v>
      </c>
      <c r="B32" s="9" t="s">
        <v>49</v>
      </c>
      <c r="C32" s="25" t="s">
        <v>42</v>
      </c>
      <c r="D32" s="25" t="s">
        <v>27</v>
      </c>
      <c r="E32" s="25" t="s">
        <v>94</v>
      </c>
      <c r="F32" s="25" t="s">
        <v>43</v>
      </c>
      <c r="G32" s="25" t="s">
        <v>114</v>
      </c>
      <c r="H32" s="25" t="s">
        <v>37</v>
      </c>
      <c r="I32" s="35">
        <f t="shared" si="0"/>
        <v>77.7647058823529</v>
      </c>
      <c r="J32" s="36">
        <v>0</v>
      </c>
      <c r="K32" s="37">
        <f t="shared" si="1"/>
        <v>42.7705882352941</v>
      </c>
      <c r="L32" s="30">
        <f>RANK(K32,$K$3:$K$59)</f>
        <v>30</v>
      </c>
      <c r="M32" s="27">
        <f t="shared" si="2"/>
        <v>0.526315789473684</v>
      </c>
    </row>
    <row r="33" spans="1:13">
      <c r="A33" s="9" t="s">
        <v>92</v>
      </c>
      <c r="B33" s="9" t="s">
        <v>93</v>
      </c>
      <c r="C33" s="25" t="s">
        <v>35</v>
      </c>
      <c r="D33" s="25" t="s">
        <v>59</v>
      </c>
      <c r="E33" s="25" t="s">
        <v>94</v>
      </c>
      <c r="F33" s="25" t="s">
        <v>50</v>
      </c>
      <c r="G33" s="25" t="s">
        <v>68</v>
      </c>
      <c r="H33" s="25" t="s">
        <v>42</v>
      </c>
      <c r="I33" s="35">
        <f t="shared" si="0"/>
        <v>76.3529411764706</v>
      </c>
      <c r="J33" s="36">
        <v>0</v>
      </c>
      <c r="K33" s="37">
        <f t="shared" si="1"/>
        <v>41.9941176470588</v>
      </c>
      <c r="L33" s="30">
        <f>RANK(K33,$K$3:$K$59)</f>
        <v>31</v>
      </c>
      <c r="M33" s="27">
        <f t="shared" si="2"/>
        <v>0.543859649122807</v>
      </c>
    </row>
    <row r="34" spans="1:13">
      <c r="A34" s="9" t="s">
        <v>133</v>
      </c>
      <c r="B34" s="9" t="s">
        <v>59</v>
      </c>
      <c r="C34" s="25" t="s">
        <v>97</v>
      </c>
      <c r="D34" s="25" t="s">
        <v>24</v>
      </c>
      <c r="E34" s="25" t="s">
        <v>97</v>
      </c>
      <c r="F34" s="25" t="s">
        <v>29</v>
      </c>
      <c r="G34" s="25" t="s">
        <v>97</v>
      </c>
      <c r="H34" s="25" t="s">
        <v>24</v>
      </c>
      <c r="I34" s="35">
        <f t="shared" si="0"/>
        <v>76.2941176470588</v>
      </c>
      <c r="J34" s="36">
        <v>0</v>
      </c>
      <c r="K34" s="37">
        <f t="shared" si="1"/>
        <v>41.9617647058824</v>
      </c>
      <c r="L34" s="30">
        <f>RANK(K34,$K$3:$K$59)</f>
        <v>32</v>
      </c>
      <c r="M34" s="27">
        <f t="shared" si="2"/>
        <v>0.56140350877193</v>
      </c>
    </row>
    <row r="35" spans="1:13">
      <c r="A35" s="9" t="s">
        <v>129</v>
      </c>
      <c r="B35" s="9" t="s">
        <v>75</v>
      </c>
      <c r="C35" s="25" t="s">
        <v>25</v>
      </c>
      <c r="D35" s="25" t="s">
        <v>97</v>
      </c>
      <c r="E35" s="25" t="s">
        <v>41</v>
      </c>
      <c r="F35" s="25" t="s">
        <v>42</v>
      </c>
      <c r="G35" s="25" t="s">
        <v>48</v>
      </c>
      <c r="H35" s="25" t="s">
        <v>41</v>
      </c>
      <c r="I35" s="35">
        <f t="shared" si="0"/>
        <v>76.2352941176471</v>
      </c>
      <c r="J35" s="36">
        <v>0</v>
      </c>
      <c r="K35" s="37">
        <f t="shared" si="1"/>
        <v>41.9294117647059</v>
      </c>
      <c r="L35" s="30">
        <f>RANK(K35,$K$3:$K$59)</f>
        <v>33</v>
      </c>
      <c r="M35" s="27">
        <f t="shared" si="2"/>
        <v>0.578947368421053</v>
      </c>
    </row>
    <row r="36" spans="1:13">
      <c r="A36" s="9" t="s">
        <v>109</v>
      </c>
      <c r="B36" s="9" t="s">
        <v>68</v>
      </c>
      <c r="C36" s="25" t="s">
        <v>35</v>
      </c>
      <c r="D36" s="25" t="s">
        <v>110</v>
      </c>
      <c r="E36" s="25" t="s">
        <v>34</v>
      </c>
      <c r="F36" s="25" t="s">
        <v>42</v>
      </c>
      <c r="G36" s="25" t="s">
        <v>24</v>
      </c>
      <c r="H36" s="25" t="s">
        <v>111</v>
      </c>
      <c r="I36" s="35">
        <f t="shared" si="0"/>
        <v>75.8235294117647</v>
      </c>
      <c r="J36" s="36">
        <v>0</v>
      </c>
      <c r="K36" s="37">
        <f t="shared" si="1"/>
        <v>41.7029411764706</v>
      </c>
      <c r="L36" s="30">
        <f>RANK(K36,$K$3:$K$59)</f>
        <v>34</v>
      </c>
      <c r="M36" s="27">
        <f t="shared" si="2"/>
        <v>0.596491228070175</v>
      </c>
    </row>
    <row r="37" spans="1:13">
      <c r="A37" s="9" t="s">
        <v>137</v>
      </c>
      <c r="B37" s="9" t="s">
        <v>97</v>
      </c>
      <c r="C37" s="25" t="s">
        <v>48</v>
      </c>
      <c r="D37" s="25" t="s">
        <v>93</v>
      </c>
      <c r="E37" s="25" t="s">
        <v>47</v>
      </c>
      <c r="F37" s="25" t="s">
        <v>50</v>
      </c>
      <c r="G37" s="25" t="s">
        <v>93</v>
      </c>
      <c r="H37" s="25" t="s">
        <v>59</v>
      </c>
      <c r="I37" s="35">
        <f t="shared" si="0"/>
        <v>75.7647058823529</v>
      </c>
      <c r="J37" s="36">
        <v>0</v>
      </c>
      <c r="K37" s="37">
        <f t="shared" si="1"/>
        <v>41.6705882352941</v>
      </c>
      <c r="L37" s="30">
        <f>RANK(K37,$K$3:$K$59)</f>
        <v>35</v>
      </c>
      <c r="M37" s="27">
        <f t="shared" si="2"/>
        <v>0.614035087719298</v>
      </c>
    </row>
    <row r="38" spans="1:13">
      <c r="A38" s="9" t="s">
        <v>127</v>
      </c>
      <c r="B38" s="9" t="s">
        <v>68</v>
      </c>
      <c r="C38" s="25" t="s">
        <v>37</v>
      </c>
      <c r="D38" s="25" t="s">
        <v>53</v>
      </c>
      <c r="E38" s="25" t="s">
        <v>97</v>
      </c>
      <c r="F38" s="25" t="s">
        <v>35</v>
      </c>
      <c r="G38" s="25" t="s">
        <v>53</v>
      </c>
      <c r="H38" s="25" t="s">
        <v>27</v>
      </c>
      <c r="I38" s="35">
        <f t="shared" si="0"/>
        <v>75.4705882352941</v>
      </c>
      <c r="J38" s="36">
        <v>0</v>
      </c>
      <c r="K38" s="37">
        <f t="shared" si="1"/>
        <v>41.5088235294118</v>
      </c>
      <c r="L38" s="30">
        <f>RANK(K38,$K$3:$K$59)</f>
        <v>36</v>
      </c>
      <c r="M38" s="27">
        <f t="shared" si="2"/>
        <v>0.631578947368421</v>
      </c>
    </row>
    <row r="39" spans="1:13">
      <c r="A39" s="9" t="s">
        <v>131</v>
      </c>
      <c r="B39" s="9" t="s">
        <v>111</v>
      </c>
      <c r="C39" s="25" t="s">
        <v>48</v>
      </c>
      <c r="D39" s="25" t="s">
        <v>49</v>
      </c>
      <c r="E39" s="25" t="s">
        <v>41</v>
      </c>
      <c r="F39" s="25" t="s">
        <v>25</v>
      </c>
      <c r="G39" s="25" t="s">
        <v>26</v>
      </c>
      <c r="H39" s="25" t="s">
        <v>49</v>
      </c>
      <c r="I39" s="35">
        <f t="shared" si="0"/>
        <v>75.3529411764706</v>
      </c>
      <c r="J39" s="36">
        <v>0</v>
      </c>
      <c r="K39" s="37">
        <f t="shared" si="1"/>
        <v>41.4441176470588</v>
      </c>
      <c r="L39" s="30">
        <f>RANK(K39,$K$3:$K$59)</f>
        <v>37</v>
      </c>
      <c r="M39" s="27">
        <f t="shared" si="2"/>
        <v>0.649122807017544</v>
      </c>
    </row>
    <row r="40" spans="1:13">
      <c r="A40" s="9" t="s">
        <v>149</v>
      </c>
      <c r="B40" s="9" t="s">
        <v>66</v>
      </c>
      <c r="C40" s="25" t="s">
        <v>59</v>
      </c>
      <c r="D40" s="25" t="s">
        <v>48</v>
      </c>
      <c r="E40" s="25" t="s">
        <v>41</v>
      </c>
      <c r="F40" s="25" t="s">
        <v>25</v>
      </c>
      <c r="G40" s="25" t="s">
        <v>50</v>
      </c>
      <c r="H40" s="25" t="s">
        <v>49</v>
      </c>
      <c r="I40" s="35">
        <f t="shared" si="0"/>
        <v>75.3529411764706</v>
      </c>
      <c r="J40" s="36">
        <v>0</v>
      </c>
      <c r="K40" s="37">
        <f t="shared" si="1"/>
        <v>41.4441176470588</v>
      </c>
      <c r="L40" s="30">
        <f>RANK(K40,$K$3:$K$59)</f>
        <v>37</v>
      </c>
      <c r="M40" s="27">
        <f t="shared" si="2"/>
        <v>0.649122807017544</v>
      </c>
    </row>
    <row r="41" spans="1:13">
      <c r="A41" s="9" t="s">
        <v>139</v>
      </c>
      <c r="B41" s="9" t="s">
        <v>111</v>
      </c>
      <c r="C41" s="25" t="s">
        <v>34</v>
      </c>
      <c r="D41" s="25" t="s">
        <v>35</v>
      </c>
      <c r="E41" s="25" t="s">
        <v>94</v>
      </c>
      <c r="F41" s="25" t="s">
        <v>63</v>
      </c>
      <c r="G41" s="25" t="s">
        <v>111</v>
      </c>
      <c r="H41" s="25" t="s">
        <v>54</v>
      </c>
      <c r="I41" s="35">
        <f t="shared" si="0"/>
        <v>74.6470588235294</v>
      </c>
      <c r="J41" s="36">
        <v>0</v>
      </c>
      <c r="K41" s="37">
        <f t="shared" si="1"/>
        <v>41.0558823529412</v>
      </c>
      <c r="L41" s="30">
        <f>RANK(K41,$K$3:$K$59)</f>
        <v>39</v>
      </c>
      <c r="M41" s="27">
        <f t="shared" si="2"/>
        <v>0.684210526315789</v>
      </c>
    </row>
    <row r="42" spans="1:13">
      <c r="A42" s="9" t="s">
        <v>143</v>
      </c>
      <c r="B42" s="9" t="s">
        <v>49</v>
      </c>
      <c r="C42" s="25" t="s">
        <v>34</v>
      </c>
      <c r="D42" s="25" t="s">
        <v>54</v>
      </c>
      <c r="E42" s="25" t="s">
        <v>47</v>
      </c>
      <c r="F42" s="25" t="s">
        <v>48</v>
      </c>
      <c r="G42" s="25" t="s">
        <v>66</v>
      </c>
      <c r="H42" s="25" t="s">
        <v>41</v>
      </c>
      <c r="I42" s="35">
        <f t="shared" si="0"/>
        <v>74.3529411764706</v>
      </c>
      <c r="J42" s="36">
        <v>0</v>
      </c>
      <c r="K42" s="37">
        <f t="shared" si="1"/>
        <v>40.8941176470588</v>
      </c>
      <c r="L42" s="30">
        <f>RANK(K42,$K$3:$K$59)</f>
        <v>40</v>
      </c>
      <c r="M42" s="27">
        <f t="shared" si="2"/>
        <v>0.701754385964912</v>
      </c>
    </row>
    <row r="43" spans="1:13">
      <c r="A43" s="9" t="s">
        <v>147</v>
      </c>
      <c r="B43" s="9" t="s">
        <v>66</v>
      </c>
      <c r="C43" s="25" t="s">
        <v>59</v>
      </c>
      <c r="D43" s="25" t="s">
        <v>24</v>
      </c>
      <c r="E43" s="25" t="s">
        <v>68</v>
      </c>
      <c r="F43" s="25" t="s">
        <v>60</v>
      </c>
      <c r="G43" s="25" t="s">
        <v>97</v>
      </c>
      <c r="H43" s="25" t="s">
        <v>76</v>
      </c>
      <c r="I43" s="35">
        <f t="shared" si="0"/>
        <v>74.3529411764706</v>
      </c>
      <c r="J43" s="36">
        <v>0</v>
      </c>
      <c r="K43" s="37">
        <f t="shared" si="1"/>
        <v>40.8941176470588</v>
      </c>
      <c r="L43" s="30">
        <f>RANK(K43,$K$3:$K$59)</f>
        <v>40</v>
      </c>
      <c r="M43" s="27">
        <f t="shared" si="2"/>
        <v>0.701754385964912</v>
      </c>
    </row>
    <row r="44" spans="1:13">
      <c r="A44" s="9" t="s">
        <v>157</v>
      </c>
      <c r="B44" s="9" t="s">
        <v>54</v>
      </c>
      <c r="C44" s="25" t="s">
        <v>35</v>
      </c>
      <c r="D44" s="25" t="s">
        <v>114</v>
      </c>
      <c r="E44" s="25" t="s">
        <v>49</v>
      </c>
      <c r="F44" s="25" t="s">
        <v>35</v>
      </c>
      <c r="G44" s="25" t="s">
        <v>66</v>
      </c>
      <c r="H44" s="25" t="s">
        <v>27</v>
      </c>
      <c r="I44" s="35">
        <f t="shared" si="0"/>
        <v>73.8235294117647</v>
      </c>
      <c r="J44" s="36">
        <v>0</v>
      </c>
      <c r="K44" s="37">
        <f t="shared" si="1"/>
        <v>40.6029411764706</v>
      </c>
      <c r="L44" s="30">
        <f>RANK(K44,$K$3:$K$59)</f>
        <v>42</v>
      </c>
      <c r="M44" s="27">
        <f t="shared" si="2"/>
        <v>0.736842105263158</v>
      </c>
    </row>
    <row r="45" spans="1:13">
      <c r="A45" s="9" t="s">
        <v>65</v>
      </c>
      <c r="B45" s="9" t="s">
        <v>66</v>
      </c>
      <c r="C45" s="25" t="s">
        <v>34</v>
      </c>
      <c r="D45" s="25" t="s">
        <v>49</v>
      </c>
      <c r="E45" s="25" t="s">
        <v>67</v>
      </c>
      <c r="F45" s="25" t="s">
        <v>43</v>
      </c>
      <c r="G45" s="25" t="s">
        <v>68</v>
      </c>
      <c r="H45" s="25" t="s">
        <v>59</v>
      </c>
      <c r="I45" s="35">
        <f t="shared" si="0"/>
        <v>73.5294117647059</v>
      </c>
      <c r="J45" s="36">
        <v>0</v>
      </c>
      <c r="K45" s="37">
        <f t="shared" si="1"/>
        <v>40.4411764705882</v>
      </c>
      <c r="L45" s="30">
        <f>RANK(K45,$K$3:$K$59)</f>
        <v>43</v>
      </c>
      <c r="M45" s="27">
        <f t="shared" si="2"/>
        <v>0.754385964912281</v>
      </c>
    </row>
    <row r="46" spans="1:13">
      <c r="A46" s="9" t="s">
        <v>159</v>
      </c>
      <c r="B46" s="9" t="s">
        <v>53</v>
      </c>
      <c r="C46" s="25" t="s">
        <v>27</v>
      </c>
      <c r="D46" s="25" t="s">
        <v>54</v>
      </c>
      <c r="E46" s="25" t="s">
        <v>41</v>
      </c>
      <c r="F46" s="25" t="s">
        <v>35</v>
      </c>
      <c r="G46" s="25" t="s">
        <v>76</v>
      </c>
      <c r="H46" s="25" t="s">
        <v>93</v>
      </c>
      <c r="I46" s="35">
        <f t="shared" si="0"/>
        <v>73.3529411764706</v>
      </c>
      <c r="J46" s="36">
        <v>0</v>
      </c>
      <c r="K46" s="37">
        <f t="shared" si="1"/>
        <v>40.3441176470588</v>
      </c>
      <c r="L46" s="30">
        <f>RANK(K46,$K$3:$K$59)</f>
        <v>44</v>
      </c>
      <c r="M46" s="27">
        <f t="shared" si="2"/>
        <v>0.771929824561403</v>
      </c>
    </row>
    <row r="47" spans="1:13">
      <c r="A47" s="9" t="s">
        <v>141</v>
      </c>
      <c r="B47" s="9" t="s">
        <v>111</v>
      </c>
      <c r="C47" s="25" t="s">
        <v>35</v>
      </c>
      <c r="D47" s="25" t="s">
        <v>59</v>
      </c>
      <c r="E47" s="25" t="s">
        <v>75</v>
      </c>
      <c r="F47" s="25" t="s">
        <v>34</v>
      </c>
      <c r="G47" s="25" t="s">
        <v>119</v>
      </c>
      <c r="H47" s="25" t="s">
        <v>35</v>
      </c>
      <c r="I47" s="35">
        <f t="shared" si="0"/>
        <v>73.1764705882353</v>
      </c>
      <c r="J47" s="36">
        <v>0</v>
      </c>
      <c r="K47" s="37">
        <f t="shared" si="1"/>
        <v>40.2470588235294</v>
      </c>
      <c r="L47" s="30">
        <f>RANK(K47,$K$3:$K$59)</f>
        <v>45</v>
      </c>
      <c r="M47" s="27">
        <f t="shared" si="2"/>
        <v>0.789473684210526</v>
      </c>
    </row>
    <row r="48" spans="1:13">
      <c r="A48" s="9" t="s">
        <v>161</v>
      </c>
      <c r="B48" s="9" t="s">
        <v>110</v>
      </c>
      <c r="C48" s="25" t="s">
        <v>41</v>
      </c>
      <c r="D48" s="25" t="s">
        <v>68</v>
      </c>
      <c r="E48" s="25" t="s">
        <v>53</v>
      </c>
      <c r="F48" s="25" t="s">
        <v>50</v>
      </c>
      <c r="G48" s="25" t="s">
        <v>111</v>
      </c>
      <c r="H48" s="25" t="s">
        <v>48</v>
      </c>
      <c r="I48" s="35">
        <f t="shared" si="0"/>
        <v>71.2941176470588</v>
      </c>
      <c r="J48" s="36">
        <v>0</v>
      </c>
      <c r="K48" s="37">
        <f t="shared" si="1"/>
        <v>39.2117647058824</v>
      </c>
      <c r="L48" s="30">
        <f>RANK(K48,$K$3:$K$59)</f>
        <v>46</v>
      </c>
      <c r="M48" s="27">
        <f t="shared" si="2"/>
        <v>0.807017543859649</v>
      </c>
    </row>
    <row r="49" spans="1:13">
      <c r="A49" s="9" t="s">
        <v>151</v>
      </c>
      <c r="B49" s="9" t="s">
        <v>94</v>
      </c>
      <c r="C49" s="25" t="s">
        <v>35</v>
      </c>
      <c r="D49" s="25" t="s">
        <v>119</v>
      </c>
      <c r="E49" s="25" t="s">
        <v>119</v>
      </c>
      <c r="F49" s="25" t="s">
        <v>54</v>
      </c>
      <c r="G49" s="25" t="s">
        <v>111</v>
      </c>
      <c r="H49" s="25" t="s">
        <v>41</v>
      </c>
      <c r="I49" s="35">
        <f t="shared" si="0"/>
        <v>71.1176470588235</v>
      </c>
      <c r="J49" s="36">
        <v>0</v>
      </c>
      <c r="K49" s="37">
        <f t="shared" si="1"/>
        <v>39.114705882353</v>
      </c>
      <c r="L49" s="30">
        <f>RANK(K49,$K$3:$K$59)</f>
        <v>47</v>
      </c>
      <c r="M49" s="27">
        <f t="shared" si="2"/>
        <v>0.824561403508772</v>
      </c>
    </row>
    <row r="50" spans="1:13">
      <c r="A50" s="9" t="s">
        <v>163</v>
      </c>
      <c r="B50" s="9" t="s">
        <v>93</v>
      </c>
      <c r="C50" s="25" t="s">
        <v>59</v>
      </c>
      <c r="D50" s="25" t="s">
        <v>94</v>
      </c>
      <c r="E50" s="25" t="s">
        <v>93</v>
      </c>
      <c r="F50" s="25" t="s">
        <v>26</v>
      </c>
      <c r="G50" s="25" t="s">
        <v>66</v>
      </c>
      <c r="H50" s="25" t="s">
        <v>119</v>
      </c>
      <c r="I50" s="35">
        <f t="shared" si="0"/>
        <v>71.0588235294118</v>
      </c>
      <c r="J50" s="36">
        <v>0</v>
      </c>
      <c r="K50" s="37">
        <f t="shared" si="1"/>
        <v>39.0823529411765</v>
      </c>
      <c r="L50" s="30">
        <f>RANK(K50,$K$3:$K$59)</f>
        <v>48</v>
      </c>
      <c r="M50" s="27">
        <f t="shared" si="2"/>
        <v>0.842105263157895</v>
      </c>
    </row>
    <row r="51" spans="1:13">
      <c r="A51" s="9" t="s">
        <v>153</v>
      </c>
      <c r="B51" s="9" t="s">
        <v>110</v>
      </c>
      <c r="C51" s="25" t="s">
        <v>54</v>
      </c>
      <c r="D51" s="25" t="s">
        <v>59</v>
      </c>
      <c r="E51" s="25" t="s">
        <v>94</v>
      </c>
      <c r="F51" s="25" t="s">
        <v>41</v>
      </c>
      <c r="G51" s="25" t="s">
        <v>49</v>
      </c>
      <c r="H51" s="25" t="s">
        <v>68</v>
      </c>
      <c r="I51" s="35">
        <f t="shared" si="0"/>
        <v>70.7058823529412</v>
      </c>
      <c r="J51" s="36">
        <v>0</v>
      </c>
      <c r="K51" s="37">
        <f t="shared" si="1"/>
        <v>38.8882352941176</v>
      </c>
      <c r="L51" s="30">
        <f>RANK(K51,$K$3:$K$59)</f>
        <v>49</v>
      </c>
      <c r="M51" s="27">
        <f t="shared" si="2"/>
        <v>0.859649122807018</v>
      </c>
    </row>
    <row r="52" spans="1:13">
      <c r="A52" s="9" t="s">
        <v>167</v>
      </c>
      <c r="B52" s="9" t="s">
        <v>110</v>
      </c>
      <c r="C52" s="25" t="s">
        <v>59</v>
      </c>
      <c r="D52" s="25" t="s">
        <v>68</v>
      </c>
      <c r="E52" s="25" t="s">
        <v>93</v>
      </c>
      <c r="F52" s="25" t="s">
        <v>27</v>
      </c>
      <c r="G52" s="25" t="s">
        <v>119</v>
      </c>
      <c r="H52" s="25" t="s">
        <v>54</v>
      </c>
      <c r="I52" s="35">
        <f t="shared" si="0"/>
        <v>70.7058823529412</v>
      </c>
      <c r="J52" s="36">
        <v>0</v>
      </c>
      <c r="K52" s="37">
        <f t="shared" si="1"/>
        <v>38.8882352941176</v>
      </c>
      <c r="L52" s="30">
        <f>RANK(K52,$K$3:$K$59)</f>
        <v>49</v>
      </c>
      <c r="M52" s="27">
        <f t="shared" si="2"/>
        <v>0.859649122807018</v>
      </c>
    </row>
    <row r="53" spans="1:13">
      <c r="A53" s="9" t="s">
        <v>165</v>
      </c>
      <c r="B53" s="9" t="s">
        <v>66</v>
      </c>
      <c r="C53" s="25" t="s">
        <v>35</v>
      </c>
      <c r="D53" s="25" t="s">
        <v>76</v>
      </c>
      <c r="E53" s="25" t="s">
        <v>94</v>
      </c>
      <c r="F53" s="25" t="s">
        <v>47</v>
      </c>
      <c r="G53" s="25" t="s">
        <v>53</v>
      </c>
      <c r="H53" s="25" t="s">
        <v>94</v>
      </c>
      <c r="I53" s="35">
        <f t="shared" si="0"/>
        <v>70.4705882352941</v>
      </c>
      <c r="J53" s="36">
        <v>0</v>
      </c>
      <c r="K53" s="37">
        <f t="shared" si="1"/>
        <v>38.7588235294118</v>
      </c>
      <c r="L53" s="30">
        <f>RANK(K53,$K$3:$K$59)</f>
        <v>51</v>
      </c>
      <c r="M53" s="27">
        <f t="shared" si="2"/>
        <v>0.894736842105263</v>
      </c>
    </row>
    <row r="54" spans="1:13">
      <c r="A54" s="9" t="s">
        <v>74</v>
      </c>
      <c r="B54" s="9" t="s">
        <v>75</v>
      </c>
      <c r="C54" s="25" t="s">
        <v>48</v>
      </c>
      <c r="D54" s="25" t="s">
        <v>67</v>
      </c>
      <c r="E54" s="25" t="s">
        <v>68</v>
      </c>
      <c r="F54" s="25" t="s">
        <v>68</v>
      </c>
      <c r="G54" s="25" t="s">
        <v>76</v>
      </c>
      <c r="H54" s="25" t="s">
        <v>68</v>
      </c>
      <c r="I54" s="35">
        <f t="shared" si="0"/>
        <v>70.4705882352941</v>
      </c>
      <c r="J54" s="36">
        <v>0</v>
      </c>
      <c r="K54" s="37">
        <f t="shared" si="1"/>
        <v>38.7588235294118</v>
      </c>
      <c r="L54" s="30">
        <f>RANK(K54,$K$3:$K$59)</f>
        <v>51</v>
      </c>
      <c r="M54" s="27">
        <f t="shared" si="2"/>
        <v>0.894736842105263</v>
      </c>
    </row>
    <row r="55" spans="1:13">
      <c r="A55" s="9" t="s">
        <v>145</v>
      </c>
      <c r="B55" s="9" t="s">
        <v>75</v>
      </c>
      <c r="C55" s="25" t="s">
        <v>27</v>
      </c>
      <c r="D55" s="25" t="s">
        <v>75</v>
      </c>
      <c r="E55" s="25" t="s">
        <v>54</v>
      </c>
      <c r="F55" s="25" t="s">
        <v>47</v>
      </c>
      <c r="G55" s="25" t="s">
        <v>66</v>
      </c>
      <c r="H55" s="25" t="s">
        <v>75</v>
      </c>
      <c r="I55" s="35">
        <f t="shared" si="0"/>
        <v>69.5882352941177</v>
      </c>
      <c r="J55" s="36">
        <v>0</v>
      </c>
      <c r="K55" s="37">
        <f t="shared" si="1"/>
        <v>38.2735294117647</v>
      </c>
      <c r="L55" s="30">
        <f>RANK(K55,$K$3:$K$59)</f>
        <v>53</v>
      </c>
      <c r="M55" s="27">
        <f t="shared" si="2"/>
        <v>0.929824561403509</v>
      </c>
    </row>
    <row r="56" spans="1:13">
      <c r="A56" s="9" t="s">
        <v>155</v>
      </c>
      <c r="B56" s="9" t="s">
        <v>110</v>
      </c>
      <c r="C56" s="25" t="s">
        <v>97</v>
      </c>
      <c r="D56" s="25" t="s">
        <v>119</v>
      </c>
      <c r="E56" s="25" t="s">
        <v>111</v>
      </c>
      <c r="F56" s="25" t="s">
        <v>27</v>
      </c>
      <c r="G56" s="25" t="s">
        <v>119</v>
      </c>
      <c r="H56" s="25" t="s">
        <v>111</v>
      </c>
      <c r="I56" s="35">
        <f t="shared" si="0"/>
        <v>68</v>
      </c>
      <c r="J56" s="36">
        <v>0</v>
      </c>
      <c r="K56" s="37">
        <f t="shared" si="1"/>
        <v>37.4</v>
      </c>
      <c r="L56" s="30">
        <f>RANK(K56,$K$3:$K$59)</f>
        <v>54</v>
      </c>
      <c r="M56" s="27">
        <f t="shared" si="2"/>
        <v>0.947368421052632</v>
      </c>
    </row>
    <row r="57" spans="1:13">
      <c r="A57" s="9" t="s">
        <v>169</v>
      </c>
      <c r="B57" s="9" t="s">
        <v>110</v>
      </c>
      <c r="C57" s="25" t="s">
        <v>24</v>
      </c>
      <c r="D57" s="25" t="s">
        <v>94</v>
      </c>
      <c r="E57" s="25" t="s">
        <v>94</v>
      </c>
      <c r="F57" s="25" t="s">
        <v>93</v>
      </c>
      <c r="G57" s="25" t="s">
        <v>111</v>
      </c>
      <c r="H57" s="25" t="s">
        <v>53</v>
      </c>
      <c r="I57" s="35">
        <f t="shared" si="0"/>
        <v>67.3529411764706</v>
      </c>
      <c r="J57" s="36">
        <v>0</v>
      </c>
      <c r="K57" s="37">
        <f t="shared" si="1"/>
        <v>37.0441176470588</v>
      </c>
      <c r="L57" s="30">
        <f>RANK(K57,$K$3:$K$59)</f>
        <v>55</v>
      </c>
      <c r="M57" s="27">
        <f t="shared" si="2"/>
        <v>0.964912280701754</v>
      </c>
    </row>
    <row r="58" spans="1:13">
      <c r="A58" s="9" t="s">
        <v>173</v>
      </c>
      <c r="B58" s="9" t="s">
        <v>114</v>
      </c>
      <c r="C58" s="25" t="s">
        <v>49</v>
      </c>
      <c r="D58" s="26" t="s">
        <v>174</v>
      </c>
      <c r="E58" s="25" t="s">
        <v>110</v>
      </c>
      <c r="F58" s="25" t="s">
        <v>68</v>
      </c>
      <c r="G58" s="25" t="s">
        <v>75</v>
      </c>
      <c r="H58" s="25" t="s">
        <v>97</v>
      </c>
      <c r="I58" s="35">
        <f t="shared" si="0"/>
        <v>65.7647058823529</v>
      </c>
      <c r="J58" s="36">
        <v>0</v>
      </c>
      <c r="K58" s="37">
        <f t="shared" si="1"/>
        <v>36.1705882352941</v>
      </c>
      <c r="L58" s="30">
        <f>RANK(K58,$K$3:$K$59)</f>
        <v>56</v>
      </c>
      <c r="M58" s="27">
        <f t="shared" si="2"/>
        <v>0.982456140350877</v>
      </c>
    </row>
    <row r="59" spans="1:13">
      <c r="A59" s="9" t="s">
        <v>171</v>
      </c>
      <c r="B59" s="9" t="s">
        <v>111</v>
      </c>
      <c r="C59" s="25" t="s">
        <v>97</v>
      </c>
      <c r="D59" s="25" t="s">
        <v>66</v>
      </c>
      <c r="E59" s="25" t="s">
        <v>53</v>
      </c>
      <c r="F59" s="25" t="s">
        <v>119</v>
      </c>
      <c r="G59" s="25" t="s">
        <v>66</v>
      </c>
      <c r="H59" s="25" t="s">
        <v>119</v>
      </c>
      <c r="I59" s="35">
        <f t="shared" si="0"/>
        <v>65.2352941176471</v>
      </c>
      <c r="J59" s="36">
        <v>0</v>
      </c>
      <c r="K59" s="37">
        <f t="shared" si="1"/>
        <v>35.8794117647059</v>
      </c>
      <c r="L59" s="30">
        <f>RANK(K59,$K$3:$K$59)</f>
        <v>57</v>
      </c>
      <c r="M59" s="27">
        <f t="shared" si="2"/>
        <v>1</v>
      </c>
    </row>
  </sheetData>
  <mergeCells count="2">
    <mergeCell ref="B1:L1"/>
    <mergeCell ref="A1:A2"/>
  </mergeCells>
  <conditionalFormatting sqref="K3:K59">
    <cfRule type="top10" dxfId="0" priority="3" bottom="1" rank="3"/>
  </conditionalFormatting>
  <conditionalFormatting sqref="L1:L65536">
    <cfRule type="top10" dxfId="0" priority="2" bottom="1" rank="3"/>
  </conditionalFormatting>
  <conditionalFormatting sqref="B3:H59">
    <cfRule type="cellIs" dxfId="1" priority="1" operator="lessThan">
      <formula>60</formula>
    </cfRule>
  </conditionalFormatting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8"/>
  <sheetViews>
    <sheetView workbookViewId="0">
      <selection activeCell="A25" sqref="A25:IV25"/>
    </sheetView>
  </sheetViews>
  <sheetFormatPr defaultColWidth="9" defaultRowHeight="13.5"/>
  <cols>
    <col min="1" max="1" width="15.125" customWidth="1"/>
    <col min="2" max="2" width="12.625" customWidth="1"/>
    <col min="3" max="3" width="14.25" style="2" customWidth="1"/>
    <col min="4" max="4" width="13.25" customWidth="1"/>
    <col min="5" max="5" width="11.75" customWidth="1"/>
    <col min="6" max="6" width="13.75" style="2" customWidth="1"/>
    <col min="7" max="7" width="14.25" customWidth="1"/>
    <col min="8" max="9" width="10.375" customWidth="1"/>
    <col min="10" max="10" width="10" customWidth="1"/>
    <col min="11" max="11" width="9.875" customWidth="1"/>
    <col min="12" max="12" width="11.375" customWidth="1"/>
    <col min="13" max="13" width="19.875" customWidth="1"/>
    <col min="14" max="256" width="10" customWidth="1"/>
  </cols>
  <sheetData>
    <row r="1" s="1" customFormat="1" spans="1:13">
      <c r="A1" s="3" t="s">
        <v>2</v>
      </c>
      <c r="B1" s="3" t="s">
        <v>1</v>
      </c>
      <c r="C1" s="4" t="s">
        <v>177</v>
      </c>
      <c r="D1" s="5" t="s">
        <v>178</v>
      </c>
      <c r="E1" s="6" t="s">
        <v>179</v>
      </c>
      <c r="F1" s="7" t="s">
        <v>180</v>
      </c>
      <c r="G1" s="5" t="s">
        <v>181</v>
      </c>
      <c r="H1" s="6" t="s">
        <v>182</v>
      </c>
      <c r="I1" s="6" t="s">
        <v>183</v>
      </c>
      <c r="J1" s="14" t="s">
        <v>184</v>
      </c>
      <c r="K1" s="14" t="s">
        <v>185</v>
      </c>
      <c r="L1" s="6" t="s">
        <v>186</v>
      </c>
      <c r="M1" s="15" t="s">
        <v>187</v>
      </c>
    </row>
    <row r="2" spans="1:19">
      <c r="A2" s="72" t="s">
        <v>108</v>
      </c>
      <c r="B2" s="9" t="s">
        <v>109</v>
      </c>
      <c r="C2" s="4">
        <v>6</v>
      </c>
      <c r="D2" s="10">
        <f>C2*0.55</f>
        <v>3.3</v>
      </c>
      <c r="E2" s="11">
        <v>21</v>
      </c>
      <c r="F2" s="12">
        <v>4.5</v>
      </c>
      <c r="G2" s="13">
        <f>F2*0.3</f>
        <v>1.35</v>
      </c>
      <c r="H2" s="11">
        <v>5</v>
      </c>
      <c r="I2" s="11">
        <v>7</v>
      </c>
      <c r="J2" s="16">
        <v>0</v>
      </c>
      <c r="K2" s="16"/>
      <c r="L2" s="11">
        <v>2.5</v>
      </c>
      <c r="M2" s="11">
        <v>1</v>
      </c>
      <c r="S2" s="17"/>
    </row>
    <row r="3" spans="1:19">
      <c r="A3" s="72" t="s">
        <v>142</v>
      </c>
      <c r="B3" s="9" t="s">
        <v>143</v>
      </c>
      <c r="C3" s="4">
        <v>2</v>
      </c>
      <c r="D3" s="10">
        <f t="shared" ref="D3:D58" si="0">C3*0.55</f>
        <v>1.1</v>
      </c>
      <c r="E3" s="11">
        <v>21</v>
      </c>
      <c r="F3" s="12">
        <v>1</v>
      </c>
      <c r="G3" s="13">
        <f t="shared" ref="G3:G58" si="1">F3*0.3</f>
        <v>0.3</v>
      </c>
      <c r="H3" s="11">
        <v>5</v>
      </c>
      <c r="I3" s="11">
        <v>7</v>
      </c>
      <c r="J3" s="16">
        <v>0</v>
      </c>
      <c r="K3" s="16"/>
      <c r="L3" s="11">
        <v>1</v>
      </c>
      <c r="M3" s="11"/>
      <c r="S3" s="17"/>
    </row>
    <row r="4" spans="1:19">
      <c r="A4" s="72" t="s">
        <v>168</v>
      </c>
      <c r="B4" s="9" t="s">
        <v>169</v>
      </c>
      <c r="C4" s="4">
        <v>0</v>
      </c>
      <c r="D4" s="10">
        <f t="shared" si="0"/>
        <v>0</v>
      </c>
      <c r="E4" s="11">
        <v>21</v>
      </c>
      <c r="F4" s="12">
        <v>3</v>
      </c>
      <c r="G4" s="13">
        <f t="shared" si="1"/>
        <v>0.9</v>
      </c>
      <c r="H4" s="11">
        <v>5</v>
      </c>
      <c r="I4" s="11">
        <v>7</v>
      </c>
      <c r="J4" s="16">
        <v>0</v>
      </c>
      <c r="K4" s="16"/>
      <c r="L4" s="11"/>
      <c r="M4" s="11"/>
      <c r="S4" s="17"/>
    </row>
    <row r="5" spans="1:19">
      <c r="A5" s="72" t="s">
        <v>102</v>
      </c>
      <c r="B5" s="9" t="s">
        <v>103</v>
      </c>
      <c r="C5" s="4">
        <v>4</v>
      </c>
      <c r="D5" s="10">
        <f t="shared" si="0"/>
        <v>2.2</v>
      </c>
      <c r="E5" s="11">
        <v>21</v>
      </c>
      <c r="F5" s="12">
        <v>0</v>
      </c>
      <c r="G5" s="13">
        <f t="shared" si="1"/>
        <v>0</v>
      </c>
      <c r="H5" s="11">
        <v>5</v>
      </c>
      <c r="I5" s="11">
        <v>7</v>
      </c>
      <c r="J5" s="16">
        <v>0</v>
      </c>
      <c r="K5" s="16"/>
      <c r="L5" s="11"/>
      <c r="M5" s="11"/>
      <c r="S5" s="17"/>
    </row>
    <row r="6" spans="1:19">
      <c r="A6" s="72" t="s">
        <v>130</v>
      </c>
      <c r="B6" s="9" t="s">
        <v>131</v>
      </c>
      <c r="C6" s="4">
        <v>5</v>
      </c>
      <c r="D6" s="10">
        <f t="shared" si="0"/>
        <v>2.75</v>
      </c>
      <c r="E6" s="11">
        <v>21</v>
      </c>
      <c r="F6" s="12">
        <v>0</v>
      </c>
      <c r="G6" s="13">
        <f t="shared" si="1"/>
        <v>0</v>
      </c>
      <c r="H6" s="11">
        <v>5</v>
      </c>
      <c r="I6" s="11">
        <v>7</v>
      </c>
      <c r="J6" s="16">
        <v>0</v>
      </c>
      <c r="K6" s="16"/>
      <c r="L6" s="11"/>
      <c r="M6" s="11"/>
      <c r="S6" s="17"/>
    </row>
    <row r="7" spans="1:19">
      <c r="A7" s="72" t="s">
        <v>150</v>
      </c>
      <c r="B7" s="9" t="s">
        <v>151</v>
      </c>
      <c r="C7" s="4">
        <v>4</v>
      </c>
      <c r="D7" s="10">
        <f t="shared" si="0"/>
        <v>2.2</v>
      </c>
      <c r="E7" s="11">
        <v>21</v>
      </c>
      <c r="F7" s="12">
        <v>0</v>
      </c>
      <c r="G7" s="13">
        <f t="shared" si="1"/>
        <v>0</v>
      </c>
      <c r="H7" s="11">
        <v>5</v>
      </c>
      <c r="I7" s="11">
        <v>7</v>
      </c>
      <c r="J7" s="16">
        <v>0</v>
      </c>
      <c r="K7" s="16"/>
      <c r="L7" s="11"/>
      <c r="M7" s="11"/>
      <c r="S7" s="17"/>
    </row>
    <row r="8" spans="1:19">
      <c r="A8" s="72" t="s">
        <v>136</v>
      </c>
      <c r="B8" s="9" t="s">
        <v>137</v>
      </c>
      <c r="C8" s="4">
        <v>0.3</v>
      </c>
      <c r="D8" s="10">
        <f t="shared" si="0"/>
        <v>0.165</v>
      </c>
      <c r="E8" s="11">
        <v>21</v>
      </c>
      <c r="F8" s="12">
        <v>6</v>
      </c>
      <c r="G8" s="13">
        <f t="shared" si="1"/>
        <v>1.8</v>
      </c>
      <c r="H8" s="11">
        <v>5</v>
      </c>
      <c r="I8" s="11">
        <v>7</v>
      </c>
      <c r="J8" s="16">
        <v>0</v>
      </c>
      <c r="K8" s="16"/>
      <c r="L8" s="11">
        <v>2</v>
      </c>
      <c r="M8" s="11">
        <v>1</v>
      </c>
      <c r="S8" s="17"/>
    </row>
    <row r="9" spans="1:19">
      <c r="A9" s="72" t="s">
        <v>164</v>
      </c>
      <c r="B9" s="9" t="s">
        <v>165</v>
      </c>
      <c r="C9" s="4">
        <v>0</v>
      </c>
      <c r="D9" s="10">
        <f t="shared" si="0"/>
        <v>0</v>
      </c>
      <c r="E9" s="11">
        <v>21</v>
      </c>
      <c r="F9" s="12">
        <v>1</v>
      </c>
      <c r="G9" s="13">
        <f t="shared" si="1"/>
        <v>0.3</v>
      </c>
      <c r="H9" s="11">
        <v>5</v>
      </c>
      <c r="I9" s="11">
        <v>7</v>
      </c>
      <c r="J9" s="16">
        <v>0</v>
      </c>
      <c r="K9" s="16"/>
      <c r="L9" s="11"/>
      <c r="M9" s="11">
        <v>1</v>
      </c>
      <c r="S9" s="17"/>
    </row>
    <row r="10" spans="1:19">
      <c r="A10" s="72" t="s">
        <v>162</v>
      </c>
      <c r="B10" s="9" t="s">
        <v>163</v>
      </c>
      <c r="C10" s="4">
        <v>0</v>
      </c>
      <c r="D10" s="10">
        <f t="shared" si="0"/>
        <v>0</v>
      </c>
      <c r="E10" s="11">
        <v>21</v>
      </c>
      <c r="F10" s="12">
        <v>0</v>
      </c>
      <c r="G10" s="13">
        <f t="shared" si="1"/>
        <v>0</v>
      </c>
      <c r="H10" s="11">
        <v>5</v>
      </c>
      <c r="I10" s="11">
        <v>7</v>
      </c>
      <c r="J10" s="16">
        <v>0</v>
      </c>
      <c r="K10" s="16"/>
      <c r="L10" s="11"/>
      <c r="M10" s="11"/>
      <c r="S10" s="17"/>
    </row>
    <row r="11" spans="1:19">
      <c r="A11" s="72" t="s">
        <v>134</v>
      </c>
      <c r="B11" s="9" t="s">
        <v>135</v>
      </c>
      <c r="C11" s="4">
        <v>0</v>
      </c>
      <c r="D11" s="10">
        <f t="shared" si="0"/>
        <v>0</v>
      </c>
      <c r="E11" s="11">
        <v>21</v>
      </c>
      <c r="F11" s="12">
        <v>1</v>
      </c>
      <c r="G11" s="13">
        <f t="shared" si="1"/>
        <v>0.3</v>
      </c>
      <c r="H11" s="11">
        <v>5</v>
      </c>
      <c r="I11" s="11">
        <v>7</v>
      </c>
      <c r="J11" s="16">
        <v>6</v>
      </c>
      <c r="K11" s="16">
        <v>0.6</v>
      </c>
      <c r="L11" s="11"/>
      <c r="M11" s="11"/>
      <c r="S11" s="17"/>
    </row>
    <row r="12" spans="1:19">
      <c r="A12" s="72" t="s">
        <v>158</v>
      </c>
      <c r="B12" s="9" t="s">
        <v>159</v>
      </c>
      <c r="C12" s="4">
        <v>0</v>
      </c>
      <c r="D12" s="10">
        <f t="shared" si="0"/>
        <v>0</v>
      </c>
      <c r="E12" s="11">
        <v>21</v>
      </c>
      <c r="F12" s="12">
        <v>0</v>
      </c>
      <c r="G12" s="13">
        <f t="shared" si="1"/>
        <v>0</v>
      </c>
      <c r="H12" s="11">
        <v>5</v>
      </c>
      <c r="I12" s="11">
        <v>7</v>
      </c>
      <c r="J12" s="16">
        <v>0</v>
      </c>
      <c r="K12" s="16"/>
      <c r="L12" s="11"/>
      <c r="M12" s="11"/>
      <c r="S12" s="17"/>
    </row>
    <row r="13" spans="1:19">
      <c r="A13" s="72" t="s">
        <v>57</v>
      </c>
      <c r="B13" s="9" t="s">
        <v>58</v>
      </c>
      <c r="C13" s="4">
        <v>12.6</v>
      </c>
      <c r="D13" s="10">
        <f t="shared" si="0"/>
        <v>6.93</v>
      </c>
      <c r="E13" s="11">
        <v>21</v>
      </c>
      <c r="F13" s="12">
        <v>3</v>
      </c>
      <c r="G13" s="13">
        <f t="shared" si="1"/>
        <v>0.9</v>
      </c>
      <c r="H13" s="11">
        <v>5</v>
      </c>
      <c r="I13" s="11">
        <v>7</v>
      </c>
      <c r="J13" s="16">
        <v>0</v>
      </c>
      <c r="K13" s="16"/>
      <c r="L13" s="11">
        <v>2</v>
      </c>
      <c r="M13" s="11"/>
      <c r="S13" s="17"/>
    </row>
    <row r="14" spans="1:19">
      <c r="A14" s="72" t="s">
        <v>83</v>
      </c>
      <c r="B14" s="9" t="s">
        <v>84</v>
      </c>
      <c r="C14" s="4">
        <v>8</v>
      </c>
      <c r="D14" s="10">
        <f t="shared" si="0"/>
        <v>4.4</v>
      </c>
      <c r="E14" s="11">
        <v>21</v>
      </c>
      <c r="F14" s="12">
        <v>0</v>
      </c>
      <c r="G14" s="13">
        <f t="shared" si="1"/>
        <v>0</v>
      </c>
      <c r="H14" s="11">
        <v>5</v>
      </c>
      <c r="I14" s="11">
        <v>7</v>
      </c>
      <c r="J14" s="16">
        <v>0</v>
      </c>
      <c r="K14" s="16"/>
      <c r="L14" s="11"/>
      <c r="M14" s="11"/>
      <c r="S14" s="17"/>
    </row>
    <row r="15" spans="1:19">
      <c r="A15" s="72" t="s">
        <v>98</v>
      </c>
      <c r="B15" s="9" t="s">
        <v>99</v>
      </c>
      <c r="C15" s="4">
        <v>6</v>
      </c>
      <c r="D15" s="10">
        <f t="shared" si="0"/>
        <v>3.3</v>
      </c>
      <c r="E15" s="11">
        <v>21</v>
      </c>
      <c r="F15" s="12">
        <v>0</v>
      </c>
      <c r="G15" s="13">
        <f t="shared" si="1"/>
        <v>0</v>
      </c>
      <c r="H15" s="11">
        <v>5</v>
      </c>
      <c r="I15" s="11">
        <v>7</v>
      </c>
      <c r="J15" s="16">
        <v>0</v>
      </c>
      <c r="K15" s="16"/>
      <c r="L15" s="11"/>
      <c r="M15" s="11"/>
      <c r="S15" s="17"/>
    </row>
    <row r="16" spans="1:19">
      <c r="A16" s="72" t="s">
        <v>77</v>
      </c>
      <c r="B16" s="9" t="s">
        <v>78</v>
      </c>
      <c r="C16" s="4">
        <v>4</v>
      </c>
      <c r="D16" s="10">
        <f t="shared" si="0"/>
        <v>2.2</v>
      </c>
      <c r="E16" s="11">
        <v>21</v>
      </c>
      <c r="F16" s="12">
        <v>0</v>
      </c>
      <c r="G16" s="13">
        <f t="shared" si="1"/>
        <v>0</v>
      </c>
      <c r="H16" s="11">
        <v>5</v>
      </c>
      <c r="I16" s="11">
        <v>7</v>
      </c>
      <c r="J16" s="16">
        <v>0</v>
      </c>
      <c r="K16" s="16"/>
      <c r="L16" s="11"/>
      <c r="M16" s="11"/>
      <c r="S16" s="17"/>
    </row>
    <row r="17" spans="1:19">
      <c r="A17" s="72" t="s">
        <v>51</v>
      </c>
      <c r="B17" s="9" t="s">
        <v>52</v>
      </c>
      <c r="C17" s="4">
        <v>22</v>
      </c>
      <c r="D17" s="10">
        <f t="shared" si="0"/>
        <v>12.1</v>
      </c>
      <c r="E17" s="11">
        <v>21</v>
      </c>
      <c r="F17" s="12">
        <v>0</v>
      </c>
      <c r="G17" s="13">
        <f t="shared" si="1"/>
        <v>0</v>
      </c>
      <c r="H17" s="11">
        <v>5</v>
      </c>
      <c r="I17" s="11">
        <v>7</v>
      </c>
      <c r="J17" s="16">
        <v>0</v>
      </c>
      <c r="K17" s="16"/>
      <c r="L17" s="11"/>
      <c r="M17" s="11"/>
      <c r="S17" s="17"/>
    </row>
    <row r="18" spans="1:19">
      <c r="A18" s="72" t="s">
        <v>39</v>
      </c>
      <c r="B18" s="9" t="s">
        <v>40</v>
      </c>
      <c r="C18" s="4">
        <v>18</v>
      </c>
      <c r="D18" s="10">
        <f t="shared" si="0"/>
        <v>9.9</v>
      </c>
      <c r="E18" s="11">
        <v>21</v>
      </c>
      <c r="F18" s="12">
        <v>2</v>
      </c>
      <c r="G18" s="13">
        <f t="shared" si="1"/>
        <v>0.6</v>
      </c>
      <c r="H18" s="11">
        <v>5</v>
      </c>
      <c r="I18" s="11">
        <v>7</v>
      </c>
      <c r="J18" s="16">
        <v>0</v>
      </c>
      <c r="K18" s="16"/>
      <c r="L18" s="11">
        <v>1</v>
      </c>
      <c r="M18" s="11">
        <v>1</v>
      </c>
      <c r="S18" s="17"/>
    </row>
    <row r="19" spans="1:19">
      <c r="A19" s="72" t="s">
        <v>81</v>
      </c>
      <c r="B19" s="9" t="s">
        <v>82</v>
      </c>
      <c r="C19" s="4">
        <v>4.6</v>
      </c>
      <c r="D19" s="10">
        <f t="shared" si="0"/>
        <v>2.53</v>
      </c>
      <c r="E19" s="11">
        <v>21</v>
      </c>
      <c r="F19" s="12">
        <v>0</v>
      </c>
      <c r="G19" s="13">
        <f t="shared" si="1"/>
        <v>0</v>
      </c>
      <c r="H19" s="11">
        <v>5</v>
      </c>
      <c r="I19" s="11">
        <v>7</v>
      </c>
      <c r="J19" s="16">
        <v>0</v>
      </c>
      <c r="K19" s="16"/>
      <c r="L19" s="11"/>
      <c r="M19" s="11"/>
      <c r="S19" s="17"/>
    </row>
    <row r="20" spans="1:19">
      <c r="A20" s="72" t="s">
        <v>55</v>
      </c>
      <c r="B20" s="9" t="s">
        <v>56</v>
      </c>
      <c r="C20" s="4">
        <v>6.6</v>
      </c>
      <c r="D20" s="10">
        <f t="shared" si="0"/>
        <v>3.63</v>
      </c>
      <c r="E20" s="11">
        <v>21</v>
      </c>
      <c r="F20" s="12">
        <v>6</v>
      </c>
      <c r="G20" s="13">
        <f t="shared" si="1"/>
        <v>1.8</v>
      </c>
      <c r="H20" s="11">
        <v>5</v>
      </c>
      <c r="I20" s="11">
        <v>7</v>
      </c>
      <c r="J20" s="16">
        <v>0</v>
      </c>
      <c r="K20" s="16"/>
      <c r="L20" s="11">
        <v>2</v>
      </c>
      <c r="M20" s="11">
        <v>1</v>
      </c>
      <c r="S20" s="17"/>
    </row>
    <row r="21" spans="1:19">
      <c r="A21" s="72" t="s">
        <v>95</v>
      </c>
      <c r="B21" s="9" t="s">
        <v>96</v>
      </c>
      <c r="C21" s="4">
        <v>7.6</v>
      </c>
      <c r="D21" s="10">
        <f t="shared" si="0"/>
        <v>4.18</v>
      </c>
      <c r="E21" s="11">
        <v>21</v>
      </c>
      <c r="F21" s="12">
        <v>0</v>
      </c>
      <c r="G21" s="13">
        <f t="shared" si="1"/>
        <v>0</v>
      </c>
      <c r="H21" s="11">
        <v>5</v>
      </c>
      <c r="I21" s="11">
        <v>7</v>
      </c>
      <c r="J21" s="16">
        <v>0</v>
      </c>
      <c r="K21" s="16"/>
      <c r="L21" s="11"/>
      <c r="M21" s="11"/>
      <c r="S21" s="17"/>
    </row>
    <row r="22" spans="1:19">
      <c r="A22" s="72" t="s">
        <v>132</v>
      </c>
      <c r="B22" s="9" t="s">
        <v>133</v>
      </c>
      <c r="C22" s="4">
        <v>2</v>
      </c>
      <c r="D22" s="10">
        <f t="shared" si="0"/>
        <v>1.1</v>
      </c>
      <c r="E22" s="11">
        <v>21</v>
      </c>
      <c r="F22" s="12">
        <v>3</v>
      </c>
      <c r="G22" s="13">
        <f t="shared" si="1"/>
        <v>0.9</v>
      </c>
      <c r="H22" s="11">
        <v>5</v>
      </c>
      <c r="I22" s="11">
        <v>7</v>
      </c>
      <c r="J22" s="16">
        <v>0</v>
      </c>
      <c r="K22" s="16"/>
      <c r="L22" s="11"/>
      <c r="M22" s="11"/>
      <c r="S22" s="17"/>
    </row>
    <row r="23" spans="1:19">
      <c r="A23" s="72" t="s">
        <v>87</v>
      </c>
      <c r="B23" s="9" t="s">
        <v>88</v>
      </c>
      <c r="C23" s="4">
        <v>5.3</v>
      </c>
      <c r="D23" s="10">
        <f t="shared" si="0"/>
        <v>2.915</v>
      </c>
      <c r="E23" s="11">
        <v>21</v>
      </c>
      <c r="F23" s="12">
        <v>6</v>
      </c>
      <c r="G23" s="13">
        <f t="shared" si="1"/>
        <v>1.8</v>
      </c>
      <c r="H23" s="11">
        <v>5</v>
      </c>
      <c r="I23" s="11">
        <v>7</v>
      </c>
      <c r="J23" s="16">
        <v>0</v>
      </c>
      <c r="K23" s="16"/>
      <c r="L23" s="11"/>
      <c r="M23" s="11"/>
      <c r="S23" s="17"/>
    </row>
    <row r="24" spans="1:19">
      <c r="A24" s="72" t="s">
        <v>61</v>
      </c>
      <c r="B24" s="9" t="s">
        <v>62</v>
      </c>
      <c r="C24" s="4">
        <v>7</v>
      </c>
      <c r="D24" s="10">
        <f t="shared" si="0"/>
        <v>3.85</v>
      </c>
      <c r="E24" s="11">
        <v>21</v>
      </c>
      <c r="F24" s="12">
        <v>3</v>
      </c>
      <c r="G24" s="13">
        <f t="shared" si="1"/>
        <v>0.9</v>
      </c>
      <c r="H24" s="11">
        <v>5</v>
      </c>
      <c r="I24" s="11">
        <v>7</v>
      </c>
      <c r="J24" s="16">
        <v>0</v>
      </c>
      <c r="K24" s="16"/>
      <c r="L24" s="11"/>
      <c r="M24" s="11"/>
      <c r="S24" s="17"/>
    </row>
    <row r="25" spans="1:19">
      <c r="A25" s="72" t="s">
        <v>73</v>
      </c>
      <c r="B25" s="9" t="s">
        <v>74</v>
      </c>
      <c r="C25" s="4">
        <v>10</v>
      </c>
      <c r="D25" s="10">
        <f t="shared" si="0"/>
        <v>5.5</v>
      </c>
      <c r="E25" s="11">
        <v>21</v>
      </c>
      <c r="F25" s="12">
        <v>13</v>
      </c>
      <c r="G25" s="13">
        <f t="shared" si="1"/>
        <v>3.9</v>
      </c>
      <c r="H25" s="11">
        <v>5</v>
      </c>
      <c r="I25" s="11">
        <v>7</v>
      </c>
      <c r="J25" s="16">
        <v>18</v>
      </c>
      <c r="K25" s="16">
        <v>1.8</v>
      </c>
      <c r="L25" s="11">
        <v>1</v>
      </c>
      <c r="M25" s="11"/>
      <c r="S25" s="17"/>
    </row>
    <row r="26" spans="1:19">
      <c r="A26" s="72" t="s">
        <v>22</v>
      </c>
      <c r="B26" s="9" t="s">
        <v>23</v>
      </c>
      <c r="C26" s="4">
        <v>34</v>
      </c>
      <c r="D26" s="10">
        <f t="shared" si="0"/>
        <v>18.7</v>
      </c>
      <c r="E26" s="11">
        <v>21</v>
      </c>
      <c r="F26" s="12">
        <v>4</v>
      </c>
      <c r="G26" s="13">
        <f t="shared" si="1"/>
        <v>1.2</v>
      </c>
      <c r="H26" s="11">
        <v>5</v>
      </c>
      <c r="I26" s="11">
        <v>7</v>
      </c>
      <c r="J26" s="16">
        <v>0</v>
      </c>
      <c r="K26" s="16"/>
      <c r="L26" s="11"/>
      <c r="M26" s="11">
        <v>1</v>
      </c>
      <c r="S26" s="17"/>
    </row>
    <row r="27" spans="1:19">
      <c r="A27" s="72" t="s">
        <v>91</v>
      </c>
      <c r="B27" s="9" t="s">
        <v>92</v>
      </c>
      <c r="C27" s="4">
        <v>9.3</v>
      </c>
      <c r="D27" s="10">
        <f t="shared" si="0"/>
        <v>5.115</v>
      </c>
      <c r="E27" s="11">
        <v>21</v>
      </c>
      <c r="F27" s="12">
        <v>3</v>
      </c>
      <c r="G27" s="13">
        <f t="shared" si="1"/>
        <v>0.9</v>
      </c>
      <c r="H27" s="11">
        <v>5</v>
      </c>
      <c r="I27" s="11">
        <v>7</v>
      </c>
      <c r="J27" s="16">
        <v>0</v>
      </c>
      <c r="K27" s="16"/>
      <c r="L27" s="11"/>
      <c r="M27" s="11"/>
      <c r="S27" s="17"/>
    </row>
    <row r="28" spans="1:19">
      <c r="A28" s="72" t="s">
        <v>71</v>
      </c>
      <c r="B28" s="9" t="s">
        <v>72</v>
      </c>
      <c r="C28" s="4">
        <v>12</v>
      </c>
      <c r="D28" s="10">
        <f t="shared" si="0"/>
        <v>6.6</v>
      </c>
      <c r="E28" s="11">
        <v>21</v>
      </c>
      <c r="F28" s="12">
        <v>0</v>
      </c>
      <c r="G28" s="13">
        <f t="shared" si="1"/>
        <v>0</v>
      </c>
      <c r="H28" s="11">
        <v>5</v>
      </c>
      <c r="I28" s="11">
        <v>7</v>
      </c>
      <c r="J28" s="16">
        <v>0</v>
      </c>
      <c r="K28" s="16"/>
      <c r="L28" s="11"/>
      <c r="M28" s="11"/>
      <c r="S28" s="17"/>
    </row>
    <row r="29" spans="1:19">
      <c r="A29" s="72" t="s">
        <v>89</v>
      </c>
      <c r="B29" s="9" t="s">
        <v>90</v>
      </c>
      <c r="C29" s="4">
        <v>7</v>
      </c>
      <c r="D29" s="10">
        <f t="shared" si="0"/>
        <v>3.85</v>
      </c>
      <c r="E29" s="11">
        <v>21</v>
      </c>
      <c r="F29" s="12">
        <v>3</v>
      </c>
      <c r="G29" s="13">
        <f t="shared" si="1"/>
        <v>0.9</v>
      </c>
      <c r="H29" s="11">
        <v>5</v>
      </c>
      <c r="I29" s="11">
        <v>7</v>
      </c>
      <c r="J29" s="16">
        <v>0</v>
      </c>
      <c r="K29" s="16"/>
      <c r="L29" s="11"/>
      <c r="M29" s="11"/>
      <c r="S29" s="17"/>
    </row>
    <row r="30" spans="1:19">
      <c r="A30" s="72" t="s">
        <v>160</v>
      </c>
      <c r="B30" s="9" t="s">
        <v>161</v>
      </c>
      <c r="C30" s="4">
        <v>0</v>
      </c>
      <c r="D30" s="10">
        <f t="shared" si="0"/>
        <v>0</v>
      </c>
      <c r="E30" s="11">
        <v>21</v>
      </c>
      <c r="F30" s="12">
        <v>0</v>
      </c>
      <c r="G30" s="13">
        <f t="shared" si="1"/>
        <v>0</v>
      </c>
      <c r="H30" s="11">
        <v>5</v>
      </c>
      <c r="I30" s="11">
        <v>7</v>
      </c>
      <c r="J30" s="16">
        <v>0</v>
      </c>
      <c r="K30" s="16"/>
      <c r="L30" s="11"/>
      <c r="M30" s="11"/>
      <c r="S30" s="17"/>
    </row>
    <row r="31" spans="1:19">
      <c r="A31" s="72" t="s">
        <v>85</v>
      </c>
      <c r="B31" s="9" t="s">
        <v>86</v>
      </c>
      <c r="C31" s="4">
        <v>8</v>
      </c>
      <c r="D31" s="10">
        <f t="shared" si="0"/>
        <v>4.4</v>
      </c>
      <c r="E31" s="11">
        <v>21</v>
      </c>
      <c r="F31" s="12">
        <v>0</v>
      </c>
      <c r="G31" s="13">
        <f t="shared" si="1"/>
        <v>0</v>
      </c>
      <c r="H31" s="11">
        <v>5</v>
      </c>
      <c r="I31" s="11">
        <v>7</v>
      </c>
      <c r="J31" s="16">
        <v>0</v>
      </c>
      <c r="K31" s="16"/>
      <c r="L31" s="11"/>
      <c r="M31" s="11"/>
      <c r="S31" s="17"/>
    </row>
    <row r="32" spans="1:19">
      <c r="A32" s="72" t="s">
        <v>124</v>
      </c>
      <c r="B32" s="9" t="s">
        <v>125</v>
      </c>
      <c r="C32" s="4">
        <v>4</v>
      </c>
      <c r="D32" s="10">
        <f t="shared" si="0"/>
        <v>2.2</v>
      </c>
      <c r="E32" s="11">
        <v>21</v>
      </c>
      <c r="F32" s="12">
        <v>0</v>
      </c>
      <c r="G32" s="13">
        <f t="shared" si="1"/>
        <v>0</v>
      </c>
      <c r="H32" s="11">
        <v>5</v>
      </c>
      <c r="I32" s="11">
        <v>7</v>
      </c>
      <c r="J32" s="16">
        <v>0</v>
      </c>
      <c r="K32" s="16"/>
      <c r="L32" s="11"/>
      <c r="M32" s="11"/>
      <c r="S32" s="17"/>
    </row>
    <row r="33" spans="1:19">
      <c r="A33" s="72" t="s">
        <v>115</v>
      </c>
      <c r="B33" s="9" t="s">
        <v>116</v>
      </c>
      <c r="C33" s="4">
        <v>4</v>
      </c>
      <c r="D33" s="10">
        <f t="shared" si="0"/>
        <v>2.2</v>
      </c>
      <c r="E33" s="11">
        <v>21</v>
      </c>
      <c r="F33" s="12">
        <v>0</v>
      </c>
      <c r="G33" s="13">
        <f t="shared" si="1"/>
        <v>0</v>
      </c>
      <c r="H33" s="11">
        <v>5</v>
      </c>
      <c r="I33" s="11">
        <v>7</v>
      </c>
      <c r="J33" s="16">
        <v>0</v>
      </c>
      <c r="K33" s="16"/>
      <c r="L33" s="11"/>
      <c r="M33" s="11"/>
      <c r="S33" s="17"/>
    </row>
    <row r="34" spans="1:19">
      <c r="A34" s="72" t="s">
        <v>152</v>
      </c>
      <c r="B34" s="9" t="s">
        <v>153</v>
      </c>
      <c r="C34" s="4">
        <v>4</v>
      </c>
      <c r="D34" s="10">
        <f t="shared" si="0"/>
        <v>2.2</v>
      </c>
      <c r="E34" s="11">
        <v>21</v>
      </c>
      <c r="F34" s="12">
        <v>0</v>
      </c>
      <c r="G34" s="13">
        <f t="shared" si="1"/>
        <v>0</v>
      </c>
      <c r="H34" s="11">
        <v>5</v>
      </c>
      <c r="I34" s="11">
        <v>7</v>
      </c>
      <c r="J34" s="16">
        <v>0</v>
      </c>
      <c r="K34" s="16"/>
      <c r="L34" s="11"/>
      <c r="M34" s="11"/>
      <c r="S34" s="17"/>
    </row>
    <row r="35" spans="1:19">
      <c r="A35" s="72" t="s">
        <v>64</v>
      </c>
      <c r="B35" s="9" t="s">
        <v>65</v>
      </c>
      <c r="C35" s="4">
        <v>18</v>
      </c>
      <c r="D35" s="10">
        <f t="shared" si="0"/>
        <v>9.9</v>
      </c>
      <c r="E35" s="11">
        <v>21</v>
      </c>
      <c r="F35" s="12">
        <v>7.5</v>
      </c>
      <c r="G35" s="13">
        <f t="shared" si="1"/>
        <v>2.25</v>
      </c>
      <c r="H35" s="11">
        <v>5</v>
      </c>
      <c r="I35" s="11">
        <v>7</v>
      </c>
      <c r="J35" s="16">
        <v>0</v>
      </c>
      <c r="K35" s="16"/>
      <c r="L35" s="11">
        <v>2.5</v>
      </c>
      <c r="M35" s="11">
        <v>1</v>
      </c>
      <c r="S35" s="17"/>
    </row>
    <row r="36" spans="1:19">
      <c r="A36" s="72" t="s">
        <v>156</v>
      </c>
      <c r="B36" s="9" t="s">
        <v>157</v>
      </c>
      <c r="C36" s="4">
        <v>0</v>
      </c>
      <c r="D36" s="10">
        <f t="shared" si="0"/>
        <v>0</v>
      </c>
      <c r="E36" s="11">
        <v>21</v>
      </c>
      <c r="F36" s="12">
        <v>0</v>
      </c>
      <c r="G36" s="13">
        <f t="shared" si="1"/>
        <v>0</v>
      </c>
      <c r="H36" s="11">
        <v>5</v>
      </c>
      <c r="I36" s="11">
        <v>7</v>
      </c>
      <c r="J36" s="16">
        <v>0</v>
      </c>
      <c r="K36" s="16"/>
      <c r="L36" s="11"/>
      <c r="M36" s="11"/>
      <c r="S36" s="17"/>
    </row>
    <row r="37" spans="1:19">
      <c r="A37" s="72" t="s">
        <v>45</v>
      </c>
      <c r="B37" s="9" t="s">
        <v>46</v>
      </c>
      <c r="C37" s="4">
        <v>19</v>
      </c>
      <c r="D37" s="10">
        <f t="shared" si="0"/>
        <v>10.45</v>
      </c>
      <c r="E37" s="11">
        <v>21</v>
      </c>
      <c r="F37" s="12">
        <v>1</v>
      </c>
      <c r="G37" s="13">
        <f t="shared" si="1"/>
        <v>0.3</v>
      </c>
      <c r="H37" s="11">
        <v>5</v>
      </c>
      <c r="I37" s="11">
        <v>7</v>
      </c>
      <c r="J37" s="16">
        <v>0</v>
      </c>
      <c r="K37" s="16"/>
      <c r="L37" s="11"/>
      <c r="M37" s="11">
        <v>1</v>
      </c>
      <c r="S37" s="17"/>
    </row>
    <row r="38" spans="1:19">
      <c r="A38" s="72" t="s">
        <v>154</v>
      </c>
      <c r="B38" s="9" t="s">
        <v>155</v>
      </c>
      <c r="C38" s="4">
        <v>6</v>
      </c>
      <c r="D38" s="10">
        <f t="shared" si="0"/>
        <v>3.3</v>
      </c>
      <c r="E38" s="11">
        <v>21</v>
      </c>
      <c r="F38" s="12">
        <v>0</v>
      </c>
      <c r="G38" s="13">
        <f t="shared" si="1"/>
        <v>0</v>
      </c>
      <c r="H38" s="11">
        <v>5</v>
      </c>
      <c r="I38" s="11">
        <v>7</v>
      </c>
      <c r="J38" s="16">
        <v>0</v>
      </c>
      <c r="K38" s="16"/>
      <c r="L38" s="11"/>
      <c r="M38" s="11"/>
      <c r="S38" s="17"/>
    </row>
    <row r="39" spans="1:19">
      <c r="A39" s="72" t="s">
        <v>31</v>
      </c>
      <c r="B39" s="9" t="s">
        <v>32</v>
      </c>
      <c r="C39" s="4">
        <v>22</v>
      </c>
      <c r="D39" s="10">
        <f t="shared" si="0"/>
        <v>12.1</v>
      </c>
      <c r="E39" s="11">
        <v>21</v>
      </c>
      <c r="F39" s="12">
        <v>3</v>
      </c>
      <c r="G39" s="13">
        <f t="shared" si="1"/>
        <v>0.9</v>
      </c>
      <c r="H39" s="11">
        <v>5</v>
      </c>
      <c r="I39" s="11">
        <v>7</v>
      </c>
      <c r="J39" s="16">
        <v>0</v>
      </c>
      <c r="K39" s="16"/>
      <c r="L39" s="11"/>
      <c r="M39" s="11"/>
      <c r="S39" s="17"/>
    </row>
    <row r="40" spans="1:19">
      <c r="A40" s="72" t="s">
        <v>138</v>
      </c>
      <c r="B40" s="9" t="s">
        <v>139</v>
      </c>
      <c r="C40" s="4">
        <v>4</v>
      </c>
      <c r="D40" s="10">
        <f t="shared" si="0"/>
        <v>2.2</v>
      </c>
      <c r="E40" s="11">
        <v>21</v>
      </c>
      <c r="F40" s="12">
        <v>0</v>
      </c>
      <c r="G40" s="13">
        <f t="shared" si="1"/>
        <v>0</v>
      </c>
      <c r="H40" s="11">
        <v>5</v>
      </c>
      <c r="I40" s="11">
        <v>7</v>
      </c>
      <c r="J40" s="16">
        <v>0</v>
      </c>
      <c r="K40" s="16"/>
      <c r="L40" s="11"/>
      <c r="M40" s="11"/>
      <c r="S40" s="17"/>
    </row>
    <row r="41" spans="1:19">
      <c r="A41" s="72" t="s">
        <v>144</v>
      </c>
      <c r="B41" s="9" t="s">
        <v>145</v>
      </c>
      <c r="C41" s="4">
        <v>6</v>
      </c>
      <c r="D41" s="10">
        <f t="shared" si="0"/>
        <v>3.3</v>
      </c>
      <c r="E41" s="11">
        <v>21</v>
      </c>
      <c r="F41" s="12">
        <v>1</v>
      </c>
      <c r="G41" s="13">
        <f t="shared" si="1"/>
        <v>0.3</v>
      </c>
      <c r="H41" s="11">
        <v>5</v>
      </c>
      <c r="I41" s="11">
        <v>7</v>
      </c>
      <c r="J41" s="16">
        <v>0</v>
      </c>
      <c r="K41" s="16"/>
      <c r="L41" s="11"/>
      <c r="M41" s="11"/>
      <c r="S41" s="17"/>
    </row>
    <row r="42" spans="1:19">
      <c r="A42" s="72" t="s">
        <v>79</v>
      </c>
      <c r="B42" s="9" t="s">
        <v>80</v>
      </c>
      <c r="C42" s="4">
        <v>6.3</v>
      </c>
      <c r="D42" s="10">
        <f t="shared" si="0"/>
        <v>3.465</v>
      </c>
      <c r="E42" s="11">
        <v>21</v>
      </c>
      <c r="F42" s="12">
        <v>2</v>
      </c>
      <c r="G42" s="13">
        <f t="shared" si="1"/>
        <v>0.6</v>
      </c>
      <c r="H42" s="11">
        <v>5</v>
      </c>
      <c r="I42" s="11">
        <v>7</v>
      </c>
      <c r="J42" s="16">
        <v>4</v>
      </c>
      <c r="K42" s="16">
        <v>0.4</v>
      </c>
      <c r="L42" s="11">
        <v>1</v>
      </c>
      <c r="M42" s="11"/>
      <c r="S42" s="17"/>
    </row>
    <row r="43" spans="1:19">
      <c r="A43" s="72" t="s">
        <v>128</v>
      </c>
      <c r="B43" s="9" t="s">
        <v>129</v>
      </c>
      <c r="C43" s="4">
        <v>4.3</v>
      </c>
      <c r="D43" s="10">
        <f t="shared" si="0"/>
        <v>2.365</v>
      </c>
      <c r="E43" s="11">
        <v>21</v>
      </c>
      <c r="F43" s="12">
        <v>0</v>
      </c>
      <c r="G43" s="13">
        <f t="shared" si="1"/>
        <v>0</v>
      </c>
      <c r="H43" s="11">
        <v>5</v>
      </c>
      <c r="I43" s="11">
        <v>7</v>
      </c>
      <c r="J43" s="16">
        <v>0</v>
      </c>
      <c r="K43" s="16"/>
      <c r="L43" s="11"/>
      <c r="M43" s="11"/>
      <c r="S43" s="17"/>
    </row>
    <row r="44" spans="1:19">
      <c r="A44" s="72" t="s">
        <v>112</v>
      </c>
      <c r="B44" s="9" t="s">
        <v>113</v>
      </c>
      <c r="C44" s="4">
        <v>4.3</v>
      </c>
      <c r="D44" s="10">
        <f t="shared" si="0"/>
        <v>2.365</v>
      </c>
      <c r="E44" s="11">
        <v>21</v>
      </c>
      <c r="F44" s="12">
        <v>3</v>
      </c>
      <c r="G44" s="13">
        <f t="shared" si="1"/>
        <v>0.9</v>
      </c>
      <c r="H44" s="11">
        <v>5</v>
      </c>
      <c r="I44" s="11">
        <v>7</v>
      </c>
      <c r="J44" s="16">
        <v>0</v>
      </c>
      <c r="K44" s="16"/>
      <c r="L44" s="11">
        <v>1</v>
      </c>
      <c r="M44" s="11">
        <v>1</v>
      </c>
      <c r="S44" s="17"/>
    </row>
    <row r="45" spans="1:19">
      <c r="A45" s="72" t="s">
        <v>140</v>
      </c>
      <c r="B45" s="9" t="s">
        <v>141</v>
      </c>
      <c r="C45" s="4">
        <v>2.3</v>
      </c>
      <c r="D45" s="10">
        <f t="shared" si="0"/>
        <v>1.265</v>
      </c>
      <c r="E45" s="11">
        <v>21</v>
      </c>
      <c r="F45" s="12">
        <v>3</v>
      </c>
      <c r="G45" s="13">
        <f t="shared" si="1"/>
        <v>0.9</v>
      </c>
      <c r="H45" s="11">
        <v>5</v>
      </c>
      <c r="I45" s="11">
        <v>7</v>
      </c>
      <c r="J45" s="16">
        <v>0</v>
      </c>
      <c r="K45" s="16"/>
      <c r="L45" s="11"/>
      <c r="M45" s="11"/>
      <c r="S45" s="17"/>
    </row>
    <row r="46" spans="1:19">
      <c r="A46" s="72" t="s">
        <v>69</v>
      </c>
      <c r="B46" s="9" t="s">
        <v>70</v>
      </c>
      <c r="C46" s="4">
        <v>8</v>
      </c>
      <c r="D46" s="10">
        <f t="shared" si="0"/>
        <v>4.4</v>
      </c>
      <c r="E46" s="11">
        <v>21</v>
      </c>
      <c r="F46" s="12">
        <v>0</v>
      </c>
      <c r="G46" s="13">
        <f t="shared" si="1"/>
        <v>0</v>
      </c>
      <c r="H46" s="11">
        <v>5</v>
      </c>
      <c r="I46" s="11">
        <v>7</v>
      </c>
      <c r="J46" s="16">
        <v>0</v>
      </c>
      <c r="K46" s="16"/>
      <c r="L46" s="11"/>
      <c r="M46" s="11"/>
      <c r="S46" s="17"/>
    </row>
    <row r="47" spans="1:19">
      <c r="A47" s="72" t="s">
        <v>148</v>
      </c>
      <c r="B47" s="9" t="s">
        <v>149</v>
      </c>
      <c r="C47" s="4">
        <v>0</v>
      </c>
      <c r="D47" s="10">
        <f t="shared" si="0"/>
        <v>0</v>
      </c>
      <c r="E47" s="11">
        <v>21</v>
      </c>
      <c r="F47" s="12">
        <v>0</v>
      </c>
      <c r="G47" s="13">
        <f t="shared" si="1"/>
        <v>0</v>
      </c>
      <c r="H47" s="11">
        <v>5</v>
      </c>
      <c r="I47" s="11">
        <v>7</v>
      </c>
      <c r="J47" s="16">
        <v>0</v>
      </c>
      <c r="K47" s="16"/>
      <c r="L47" s="11"/>
      <c r="M47" s="11"/>
      <c r="S47" s="17"/>
    </row>
    <row r="48" spans="1:19">
      <c r="A48" s="72" t="s">
        <v>122</v>
      </c>
      <c r="B48" s="9" t="s">
        <v>123</v>
      </c>
      <c r="C48" s="4">
        <v>4</v>
      </c>
      <c r="D48" s="10">
        <f t="shared" si="0"/>
        <v>2.2</v>
      </c>
      <c r="E48" s="11">
        <v>21</v>
      </c>
      <c r="F48" s="12">
        <v>1</v>
      </c>
      <c r="G48" s="13">
        <f t="shared" si="1"/>
        <v>0.3</v>
      </c>
      <c r="H48" s="11">
        <v>5</v>
      </c>
      <c r="I48" s="11">
        <v>7</v>
      </c>
      <c r="J48" s="16">
        <v>0</v>
      </c>
      <c r="K48" s="16"/>
      <c r="L48" s="11">
        <v>1</v>
      </c>
      <c r="M48" s="11"/>
      <c r="S48" s="17"/>
    </row>
    <row r="49" spans="1:19">
      <c r="A49" s="72" t="s">
        <v>104</v>
      </c>
      <c r="B49" s="9" t="s">
        <v>105</v>
      </c>
      <c r="C49" s="4">
        <v>4</v>
      </c>
      <c r="D49" s="10">
        <f t="shared" si="0"/>
        <v>2.2</v>
      </c>
      <c r="E49" s="11">
        <v>21</v>
      </c>
      <c r="F49" s="12">
        <v>0</v>
      </c>
      <c r="G49" s="13">
        <f t="shared" si="1"/>
        <v>0</v>
      </c>
      <c r="H49" s="11">
        <v>5</v>
      </c>
      <c r="I49" s="11">
        <v>7</v>
      </c>
      <c r="J49" s="16">
        <v>0</v>
      </c>
      <c r="K49" s="16"/>
      <c r="L49" s="11"/>
      <c r="M49" s="11"/>
      <c r="S49" s="17"/>
    </row>
    <row r="50" spans="1:19">
      <c r="A50" s="72" t="s">
        <v>146</v>
      </c>
      <c r="B50" s="9" t="s">
        <v>147</v>
      </c>
      <c r="C50" s="4">
        <v>0</v>
      </c>
      <c r="D50" s="10">
        <f t="shared" si="0"/>
        <v>0</v>
      </c>
      <c r="E50" s="11">
        <v>21</v>
      </c>
      <c r="F50" s="12">
        <v>2</v>
      </c>
      <c r="G50" s="13">
        <f t="shared" si="1"/>
        <v>0.6</v>
      </c>
      <c r="H50" s="11">
        <v>5</v>
      </c>
      <c r="I50" s="11">
        <v>7</v>
      </c>
      <c r="J50" s="16">
        <v>0</v>
      </c>
      <c r="K50" s="16"/>
      <c r="L50" s="11">
        <v>1</v>
      </c>
      <c r="M50" s="11">
        <v>1</v>
      </c>
      <c r="S50" s="17"/>
    </row>
    <row r="51" spans="1:19">
      <c r="A51" s="72" t="s">
        <v>100</v>
      </c>
      <c r="B51" s="9" t="s">
        <v>101</v>
      </c>
      <c r="C51" s="4">
        <v>6</v>
      </c>
      <c r="D51" s="10">
        <f t="shared" si="0"/>
        <v>3.3</v>
      </c>
      <c r="E51" s="11">
        <v>21</v>
      </c>
      <c r="F51" s="12">
        <v>0</v>
      </c>
      <c r="G51" s="13">
        <f t="shared" si="1"/>
        <v>0</v>
      </c>
      <c r="H51" s="11">
        <v>5</v>
      </c>
      <c r="I51" s="11">
        <v>7</v>
      </c>
      <c r="J51" s="16">
        <v>0</v>
      </c>
      <c r="K51" s="16"/>
      <c r="L51" s="11"/>
      <c r="M51" s="11"/>
      <c r="S51" s="17"/>
    </row>
    <row r="52" spans="1:19">
      <c r="A52" s="72" t="s">
        <v>166</v>
      </c>
      <c r="B52" s="9" t="s">
        <v>167</v>
      </c>
      <c r="C52" s="4">
        <v>0</v>
      </c>
      <c r="D52" s="10">
        <f t="shared" si="0"/>
        <v>0</v>
      </c>
      <c r="E52" s="11">
        <v>21</v>
      </c>
      <c r="F52" s="12">
        <v>0</v>
      </c>
      <c r="G52" s="13">
        <f t="shared" si="1"/>
        <v>0</v>
      </c>
      <c r="H52" s="11">
        <v>5</v>
      </c>
      <c r="I52" s="11">
        <v>7</v>
      </c>
      <c r="J52" s="16">
        <v>0</v>
      </c>
      <c r="K52" s="16"/>
      <c r="L52" s="11"/>
      <c r="M52" s="11"/>
      <c r="S52" s="17"/>
    </row>
    <row r="53" spans="1:19">
      <c r="A53" s="72" t="s">
        <v>106</v>
      </c>
      <c r="B53" s="9" t="s">
        <v>107</v>
      </c>
      <c r="C53" s="4">
        <v>6</v>
      </c>
      <c r="D53" s="10">
        <f t="shared" si="0"/>
        <v>3.3</v>
      </c>
      <c r="E53" s="11">
        <v>21</v>
      </c>
      <c r="F53" s="12">
        <v>1</v>
      </c>
      <c r="G53" s="13">
        <f t="shared" si="1"/>
        <v>0.3</v>
      </c>
      <c r="H53" s="11">
        <v>5</v>
      </c>
      <c r="I53" s="11">
        <v>7</v>
      </c>
      <c r="J53" s="16">
        <v>0</v>
      </c>
      <c r="K53" s="16"/>
      <c r="L53" s="11"/>
      <c r="M53" s="11">
        <v>1</v>
      </c>
      <c r="S53" s="17"/>
    </row>
    <row r="54" spans="1:19">
      <c r="A54" s="72" t="s">
        <v>117</v>
      </c>
      <c r="B54" s="9" t="s">
        <v>118</v>
      </c>
      <c r="C54" s="4">
        <v>2</v>
      </c>
      <c r="D54" s="10">
        <f t="shared" si="0"/>
        <v>1.1</v>
      </c>
      <c r="E54" s="11">
        <v>21</v>
      </c>
      <c r="F54" s="12">
        <v>4</v>
      </c>
      <c r="G54" s="13">
        <f t="shared" si="1"/>
        <v>1.2</v>
      </c>
      <c r="H54" s="11">
        <v>5</v>
      </c>
      <c r="I54" s="11">
        <v>7</v>
      </c>
      <c r="J54" s="16">
        <v>0</v>
      </c>
      <c r="K54" s="16"/>
      <c r="L54" s="11"/>
      <c r="M54" s="11"/>
      <c r="S54" s="17"/>
    </row>
    <row r="55" spans="1:19">
      <c r="A55" s="72" t="s">
        <v>126</v>
      </c>
      <c r="B55" s="9" t="s">
        <v>127</v>
      </c>
      <c r="C55" s="4">
        <v>6</v>
      </c>
      <c r="D55" s="10">
        <f t="shared" si="0"/>
        <v>3.3</v>
      </c>
      <c r="E55" s="11">
        <v>21</v>
      </c>
      <c r="F55" s="12">
        <v>0</v>
      </c>
      <c r="G55" s="13">
        <f t="shared" si="1"/>
        <v>0</v>
      </c>
      <c r="H55" s="11">
        <v>5</v>
      </c>
      <c r="I55" s="11">
        <v>7</v>
      </c>
      <c r="J55" s="16">
        <v>0</v>
      </c>
      <c r="K55" s="16"/>
      <c r="L55" s="11"/>
      <c r="M55" s="11"/>
      <c r="S55" s="17"/>
    </row>
    <row r="56" spans="1:19">
      <c r="A56" s="72" t="s">
        <v>170</v>
      </c>
      <c r="B56" s="9" t="s">
        <v>171</v>
      </c>
      <c r="C56" s="4">
        <v>0</v>
      </c>
      <c r="D56" s="10">
        <f t="shared" si="0"/>
        <v>0</v>
      </c>
      <c r="E56" s="11">
        <v>21</v>
      </c>
      <c r="F56" s="12">
        <v>0</v>
      </c>
      <c r="G56" s="13">
        <f t="shared" si="1"/>
        <v>0</v>
      </c>
      <c r="H56" s="11">
        <v>5</v>
      </c>
      <c r="I56" s="11">
        <v>7</v>
      </c>
      <c r="J56" s="16">
        <v>0</v>
      </c>
      <c r="K56" s="16"/>
      <c r="L56" s="11"/>
      <c r="M56" s="11"/>
      <c r="S56" s="17"/>
    </row>
    <row r="57" spans="1:19">
      <c r="A57" s="72" t="s">
        <v>120</v>
      </c>
      <c r="B57" s="9" t="s">
        <v>121</v>
      </c>
      <c r="C57" s="4">
        <v>4</v>
      </c>
      <c r="D57" s="10">
        <f t="shared" si="0"/>
        <v>2.2</v>
      </c>
      <c r="E57" s="11">
        <v>21</v>
      </c>
      <c r="F57" s="12">
        <v>0</v>
      </c>
      <c r="G57" s="13">
        <f t="shared" si="1"/>
        <v>0</v>
      </c>
      <c r="H57" s="11">
        <v>5</v>
      </c>
      <c r="I57" s="11">
        <v>7</v>
      </c>
      <c r="J57" s="16">
        <v>0</v>
      </c>
      <c r="K57" s="16"/>
      <c r="L57" s="11"/>
      <c r="M57" s="11"/>
      <c r="S57" s="17"/>
    </row>
    <row r="58" spans="1:13">
      <c r="A58" s="72" t="s">
        <v>172</v>
      </c>
      <c r="B58" s="9" t="s">
        <v>173</v>
      </c>
      <c r="C58" s="4">
        <v>0</v>
      </c>
      <c r="D58" s="10">
        <f t="shared" si="0"/>
        <v>0</v>
      </c>
      <c r="E58" s="11">
        <v>21</v>
      </c>
      <c r="F58" s="12">
        <v>0</v>
      </c>
      <c r="G58" s="13">
        <f t="shared" si="1"/>
        <v>0</v>
      </c>
      <c r="H58" s="11">
        <v>5</v>
      </c>
      <c r="I58" s="11">
        <v>7</v>
      </c>
      <c r="J58" s="16">
        <v>0</v>
      </c>
      <c r="K58" s="16"/>
      <c r="L58" s="11"/>
      <c r="M58" s="11"/>
    </row>
  </sheetData>
  <conditionalFormatting sqref="C1:C58">
    <cfRule type="top10" dxfId="0" priority="1" bottom="1" rank="3"/>
  </conditionalFormatting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</Company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综合测评总表</vt:lpstr>
      <vt:lpstr>智育总表</vt:lpstr>
      <vt:lpstr>加分简表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yanhan1</dc:creator>
  <cp:lastModifiedBy>Administrator</cp:lastModifiedBy>
  <dcterms:created xsi:type="dcterms:W3CDTF">2018-09-10T11:08:00Z</dcterms:created>
  <dcterms:modified xsi:type="dcterms:W3CDTF">2018-09-21T08:28:53Z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